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895" windowHeight="9210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D470" i="1"/>
  <c r="K469"/>
  <c r="I469"/>
  <c r="G469"/>
  <c r="F469"/>
  <c r="E469"/>
  <c r="I468"/>
  <c r="G468"/>
  <c r="K468" s="1"/>
  <c r="F468"/>
  <c r="E468"/>
  <c r="I467"/>
  <c r="G467"/>
  <c r="K467" s="1"/>
  <c r="F467"/>
  <c r="E467"/>
  <c r="K466"/>
  <c r="I466"/>
  <c r="F466"/>
  <c r="E466"/>
  <c r="K465"/>
  <c r="I465"/>
  <c r="G465"/>
  <c r="E465"/>
  <c r="F465" s="1"/>
  <c r="K464"/>
  <c r="K470" s="1"/>
  <c r="I464"/>
  <c r="G464"/>
  <c r="E464"/>
  <c r="F464" s="1"/>
  <c r="I463"/>
  <c r="G463"/>
  <c r="K463" s="1"/>
  <c r="F463"/>
  <c r="E463"/>
  <c r="I462"/>
  <c r="G462"/>
  <c r="K462" s="1"/>
  <c r="F462"/>
  <c r="E462"/>
  <c r="K461"/>
  <c r="I461"/>
  <c r="G461"/>
  <c r="E461"/>
  <c r="F461" s="1"/>
  <c r="K460"/>
  <c r="I460"/>
  <c r="G460"/>
  <c r="F460"/>
  <c r="E460"/>
  <c r="I459"/>
  <c r="G459"/>
  <c r="K459" s="1"/>
  <c r="F459"/>
  <c r="E459"/>
  <c r="I458"/>
  <c r="G458"/>
  <c r="K458" s="1"/>
  <c r="F458"/>
  <c r="E458"/>
  <c r="K457"/>
  <c r="I457"/>
  <c r="G457"/>
  <c r="E457"/>
  <c r="F457" s="1"/>
  <c r="K456"/>
  <c r="I456"/>
  <c r="E456"/>
  <c r="D453"/>
  <c r="K452"/>
  <c r="I452"/>
  <c r="F452"/>
  <c r="E452"/>
  <c r="I451"/>
  <c r="G451"/>
  <c r="K451" s="1"/>
  <c r="F451"/>
  <c r="E451"/>
  <c r="K450"/>
  <c r="I450"/>
  <c r="G450"/>
  <c r="E450"/>
  <c r="F450" s="1"/>
  <c r="K449"/>
  <c r="I449"/>
  <c r="G449"/>
  <c r="F449"/>
  <c r="E449"/>
  <c r="E453" s="1"/>
  <c r="E454" s="1"/>
  <c r="I448"/>
  <c r="G448"/>
  <c r="F448"/>
  <c r="E448"/>
  <c r="K447"/>
  <c r="I447"/>
  <c r="F447"/>
  <c r="F453" s="1"/>
  <c r="E447"/>
  <c r="D444"/>
  <c r="K443"/>
  <c r="I443"/>
  <c r="G443"/>
  <c r="F443"/>
  <c r="E443"/>
  <c r="K442"/>
  <c r="I442"/>
  <c r="F442"/>
  <c r="E442"/>
  <c r="I441"/>
  <c r="G441"/>
  <c r="K441" s="1"/>
  <c r="F441"/>
  <c r="E441"/>
  <c r="I440"/>
  <c r="G440"/>
  <c r="K440" s="1"/>
  <c r="F440"/>
  <c r="E440"/>
  <c r="K439"/>
  <c r="I439"/>
  <c r="G439"/>
  <c r="E439"/>
  <c r="F439" s="1"/>
  <c r="K438"/>
  <c r="I438"/>
  <c r="G438"/>
  <c r="E438"/>
  <c r="F438" s="1"/>
  <c r="I437"/>
  <c r="G437"/>
  <c r="K437" s="1"/>
  <c r="K444" s="1"/>
  <c r="F437"/>
  <c r="E437"/>
  <c r="K436"/>
  <c r="I436"/>
  <c r="F436"/>
  <c r="E436"/>
  <c r="E444" s="1"/>
  <c r="E445" s="1"/>
  <c r="G433"/>
  <c r="D433"/>
  <c r="K432"/>
  <c r="I432"/>
  <c r="E432"/>
  <c r="F432" s="1"/>
  <c r="K431"/>
  <c r="I431"/>
  <c r="G431"/>
  <c r="F431"/>
  <c r="E431"/>
  <c r="K430"/>
  <c r="I430"/>
  <c r="F430"/>
  <c r="E430"/>
  <c r="I429"/>
  <c r="G429"/>
  <c r="K429" s="1"/>
  <c r="K433" s="1"/>
  <c r="F429"/>
  <c r="E429"/>
  <c r="K428"/>
  <c r="I428"/>
  <c r="F428"/>
  <c r="F433" s="1"/>
  <c r="E428"/>
  <c r="D425"/>
  <c r="K424"/>
  <c r="I424"/>
  <c r="G424"/>
  <c r="F424"/>
  <c r="E424"/>
  <c r="I423"/>
  <c r="G423"/>
  <c r="K423" s="1"/>
  <c r="F423"/>
  <c r="E423"/>
  <c r="I422"/>
  <c r="G422"/>
  <c r="K422" s="1"/>
  <c r="F422"/>
  <c r="E422"/>
  <c r="K421"/>
  <c r="I421"/>
  <c r="G421"/>
  <c r="E421"/>
  <c r="F421" s="1"/>
  <c r="K420"/>
  <c r="I420"/>
  <c r="G420"/>
  <c r="E420"/>
  <c r="F420" s="1"/>
  <c r="I419"/>
  <c r="G419"/>
  <c r="K419" s="1"/>
  <c r="F419"/>
  <c r="E419"/>
  <c r="I418"/>
  <c r="G418"/>
  <c r="K418" s="1"/>
  <c r="K425" s="1"/>
  <c r="F418"/>
  <c r="E418"/>
  <c r="K417"/>
  <c r="I417"/>
  <c r="G417"/>
  <c r="E417"/>
  <c r="F417" s="1"/>
  <c r="K416"/>
  <c r="I416"/>
  <c r="E416"/>
  <c r="D411"/>
  <c r="K410"/>
  <c r="I410"/>
  <c r="F410"/>
  <c r="E410"/>
  <c r="I409"/>
  <c r="G409"/>
  <c r="K409" s="1"/>
  <c r="F409"/>
  <c r="E409"/>
  <c r="K408"/>
  <c r="I408"/>
  <c r="G408"/>
  <c r="E408"/>
  <c r="F408" s="1"/>
  <c r="K407"/>
  <c r="I407"/>
  <c r="E407"/>
  <c r="F407" s="1"/>
  <c r="K406"/>
  <c r="I406"/>
  <c r="G406"/>
  <c r="F406"/>
  <c r="E406"/>
  <c r="I405"/>
  <c r="G405"/>
  <c r="K405" s="1"/>
  <c r="F405"/>
  <c r="E405"/>
  <c r="I404"/>
  <c r="G404"/>
  <c r="K404" s="1"/>
  <c r="F404"/>
  <c r="E404"/>
  <c r="K403"/>
  <c r="I403"/>
  <c r="G403"/>
  <c r="E403"/>
  <c r="F403" s="1"/>
  <c r="K402"/>
  <c r="I402"/>
  <c r="G402"/>
  <c r="E402"/>
  <c r="F402" s="1"/>
  <c r="I401"/>
  <c r="G401"/>
  <c r="F401"/>
  <c r="E401"/>
  <c r="K400"/>
  <c r="I400"/>
  <c r="F400"/>
  <c r="F411" s="1"/>
  <c r="E400"/>
  <c r="D397"/>
  <c r="K396"/>
  <c r="I396"/>
  <c r="E396"/>
  <c r="F396" s="1"/>
  <c r="K395"/>
  <c r="I395"/>
  <c r="E395"/>
  <c r="F395" s="1"/>
  <c r="K394"/>
  <c r="I394"/>
  <c r="E394"/>
  <c r="F394" s="1"/>
  <c r="K393"/>
  <c r="I393"/>
  <c r="E393"/>
  <c r="F393" s="1"/>
  <c r="K392"/>
  <c r="I392"/>
  <c r="G392"/>
  <c r="E392"/>
  <c r="F392" s="1"/>
  <c r="K391"/>
  <c r="I391"/>
  <c r="E391"/>
  <c r="F391" s="1"/>
  <c r="I390"/>
  <c r="G390"/>
  <c r="K390" s="1"/>
  <c r="K397" s="1"/>
  <c r="F390"/>
  <c r="E390"/>
  <c r="K389"/>
  <c r="I389"/>
  <c r="F389"/>
  <c r="E389"/>
  <c r="G386"/>
  <c r="D386"/>
  <c r="K385"/>
  <c r="I385"/>
  <c r="E385"/>
  <c r="F385" s="1"/>
  <c r="K384"/>
  <c r="I384"/>
  <c r="E384"/>
  <c r="F384" s="1"/>
  <c r="K383"/>
  <c r="I383"/>
  <c r="E383"/>
  <c r="F383" s="1"/>
  <c r="K382"/>
  <c r="I382"/>
  <c r="E382"/>
  <c r="F382" s="1"/>
  <c r="K381"/>
  <c r="I381"/>
  <c r="E381"/>
  <c r="F381" s="1"/>
  <c r="K380"/>
  <c r="I380"/>
  <c r="G380"/>
  <c r="F380"/>
  <c r="E380"/>
  <c r="I379"/>
  <c r="G379"/>
  <c r="K379" s="1"/>
  <c r="F379"/>
  <c r="E379"/>
  <c r="I378"/>
  <c r="G378"/>
  <c r="K378" s="1"/>
  <c r="F378"/>
  <c r="E378"/>
  <c r="K377"/>
  <c r="I377"/>
  <c r="G377"/>
  <c r="E377"/>
  <c r="F377" s="1"/>
  <c r="K376"/>
  <c r="K386" s="1"/>
  <c r="I376"/>
  <c r="E376"/>
  <c r="D371"/>
  <c r="I370"/>
  <c r="G370"/>
  <c r="K370" s="1"/>
  <c r="F370"/>
  <c r="E370"/>
  <c r="K369"/>
  <c r="I369"/>
  <c r="G369"/>
  <c r="E369"/>
  <c r="F369" s="1"/>
  <c r="K368"/>
  <c r="I368"/>
  <c r="G368"/>
  <c r="F368"/>
  <c r="E368"/>
  <c r="I367"/>
  <c r="G367"/>
  <c r="K367" s="1"/>
  <c r="F367"/>
  <c r="E367"/>
  <c r="I366"/>
  <c r="G366"/>
  <c r="K366" s="1"/>
  <c r="F366"/>
  <c r="E366"/>
  <c r="K365"/>
  <c r="I365"/>
  <c r="G365"/>
  <c r="E365"/>
  <c r="F365" s="1"/>
  <c r="K364"/>
  <c r="I364"/>
  <c r="G364"/>
  <c r="E364"/>
  <c r="F364" s="1"/>
  <c r="I363"/>
  <c r="G363"/>
  <c r="K363" s="1"/>
  <c r="F363"/>
  <c r="E363"/>
  <c r="I362"/>
  <c r="G362"/>
  <c r="K362" s="1"/>
  <c r="F362"/>
  <c r="E362"/>
  <c r="K361"/>
  <c r="I361"/>
  <c r="G361"/>
  <c r="E361"/>
  <c r="F361" s="1"/>
  <c r="K360"/>
  <c r="I360"/>
  <c r="G360"/>
  <c r="F360"/>
  <c r="E360"/>
  <c r="E371" s="1"/>
  <c r="E372" s="1"/>
  <c r="I359"/>
  <c r="G359"/>
  <c r="F359"/>
  <c r="E359"/>
  <c r="K358"/>
  <c r="I358"/>
  <c r="F358"/>
  <c r="F371" s="1"/>
  <c r="E358"/>
  <c r="D355"/>
  <c r="K354"/>
  <c r="I354"/>
  <c r="G354"/>
  <c r="F354"/>
  <c r="E354"/>
  <c r="I353"/>
  <c r="G353"/>
  <c r="K353" s="1"/>
  <c r="F353"/>
  <c r="E353"/>
  <c r="K352"/>
  <c r="I352"/>
  <c r="F352"/>
  <c r="E352"/>
  <c r="I351"/>
  <c r="G351"/>
  <c r="K351" s="1"/>
  <c r="F351"/>
  <c r="E351"/>
  <c r="K350"/>
  <c r="I350"/>
  <c r="G350"/>
  <c r="E350"/>
  <c r="F350" s="1"/>
  <c r="K349"/>
  <c r="K355" s="1"/>
  <c r="I349"/>
  <c r="G349"/>
  <c r="E349"/>
  <c r="F349" s="1"/>
  <c r="K348"/>
  <c r="I348"/>
  <c r="E348"/>
  <c r="E355" s="1"/>
  <c r="E356" s="1"/>
  <c r="G343"/>
  <c r="D343"/>
  <c r="K342"/>
  <c r="I342"/>
  <c r="F342"/>
  <c r="E342"/>
  <c r="K341"/>
  <c r="I341"/>
  <c r="F341"/>
  <c r="E341"/>
  <c r="K340"/>
  <c r="I340"/>
  <c r="F340"/>
  <c r="E340"/>
  <c r="K339"/>
  <c r="I339"/>
  <c r="F339"/>
  <c r="E339"/>
  <c r="K338"/>
  <c r="I338"/>
  <c r="F338"/>
  <c r="E338"/>
  <c r="K337"/>
  <c r="I337"/>
  <c r="F337"/>
  <c r="E337"/>
  <c r="K336"/>
  <c r="I336"/>
  <c r="F336"/>
  <c r="E336"/>
  <c r="K335"/>
  <c r="I335"/>
  <c r="G335"/>
  <c r="E335"/>
  <c r="F335" s="1"/>
  <c r="K334"/>
  <c r="I334"/>
  <c r="E334"/>
  <c r="F334" s="1"/>
  <c r="K333"/>
  <c r="I333"/>
  <c r="E333"/>
  <c r="F333" s="1"/>
  <c r="K332"/>
  <c r="I332"/>
  <c r="G332"/>
  <c r="E332"/>
  <c r="F332" s="1"/>
  <c r="K331"/>
  <c r="I331"/>
  <c r="E331"/>
  <c r="E343" s="1"/>
  <c r="E344" s="1"/>
  <c r="E327"/>
  <c r="D327"/>
  <c r="I326"/>
  <c r="G326"/>
  <c r="K326" s="1"/>
  <c r="F326"/>
  <c r="E326"/>
  <c r="K325"/>
  <c r="I325"/>
  <c r="G325"/>
  <c r="E325"/>
  <c r="F325" s="1"/>
  <c r="K324"/>
  <c r="I324"/>
  <c r="G324"/>
  <c r="E324"/>
  <c r="F324" s="1"/>
  <c r="I323"/>
  <c r="G323"/>
  <c r="K323" s="1"/>
  <c r="F323"/>
  <c r="E323"/>
  <c r="I322"/>
  <c r="G322"/>
  <c r="K322" s="1"/>
  <c r="F322"/>
  <c r="E322"/>
  <c r="K321"/>
  <c r="I321"/>
  <c r="G321"/>
  <c r="E321"/>
  <c r="F321" s="1"/>
  <c r="K320"/>
  <c r="I320"/>
  <c r="G320"/>
  <c r="F320"/>
  <c r="E320"/>
  <c r="I319"/>
  <c r="G319"/>
  <c r="F319"/>
  <c r="F327" s="1"/>
  <c r="E319"/>
  <c r="D317"/>
  <c r="K316"/>
  <c r="I316"/>
  <c r="G316"/>
  <c r="E316"/>
  <c r="F316" s="1"/>
  <c r="K315"/>
  <c r="I315"/>
  <c r="G315"/>
  <c r="F315"/>
  <c r="E315"/>
  <c r="I314"/>
  <c r="G314"/>
  <c r="K314" s="1"/>
  <c r="F314"/>
  <c r="E314"/>
  <c r="I313"/>
  <c r="G313"/>
  <c r="K313" s="1"/>
  <c r="F313"/>
  <c r="E313"/>
  <c r="K312"/>
  <c r="I312"/>
  <c r="G312"/>
  <c r="E312"/>
  <c r="F312" s="1"/>
  <c r="K311"/>
  <c r="I311"/>
  <c r="G311"/>
  <c r="E311"/>
  <c r="F311" s="1"/>
  <c r="F317" s="1"/>
  <c r="I310"/>
  <c r="G310"/>
  <c r="K310" s="1"/>
  <c r="F310"/>
  <c r="E310"/>
  <c r="E317" s="1"/>
  <c r="I309"/>
  <c r="G309"/>
  <c r="K309" s="1"/>
  <c r="I308"/>
  <c r="G308"/>
  <c r="K308" s="1"/>
  <c r="K317" s="1"/>
  <c r="D306"/>
  <c r="I305"/>
  <c r="G305"/>
  <c r="K305" s="1"/>
  <c r="F305"/>
  <c r="E305"/>
  <c r="I304"/>
  <c r="G304"/>
  <c r="K304" s="1"/>
  <c r="F304"/>
  <c r="E304"/>
  <c r="K303"/>
  <c r="I303"/>
  <c r="G303"/>
  <c r="E303"/>
  <c r="F303" s="1"/>
  <c r="K302"/>
  <c r="I302"/>
  <c r="G302"/>
  <c r="E302"/>
  <c r="F302" s="1"/>
  <c r="I301"/>
  <c r="G301"/>
  <c r="K301" s="1"/>
  <c r="F301"/>
  <c r="E301"/>
  <c r="I300"/>
  <c r="G300"/>
  <c r="K300" s="1"/>
  <c r="F300"/>
  <c r="E300"/>
  <c r="K299"/>
  <c r="I299"/>
  <c r="G299"/>
  <c r="E299"/>
  <c r="F299" s="1"/>
  <c r="K298"/>
  <c r="I298"/>
  <c r="G298"/>
  <c r="F298"/>
  <c r="E298"/>
  <c r="I297"/>
  <c r="G297"/>
  <c r="K297" s="1"/>
  <c r="F297"/>
  <c r="E297"/>
  <c r="I296"/>
  <c r="G296"/>
  <c r="K296" s="1"/>
  <c r="F296"/>
  <c r="E296"/>
  <c r="K295"/>
  <c r="I295"/>
  <c r="G295"/>
  <c r="E295"/>
  <c r="F295" s="1"/>
  <c r="K294"/>
  <c r="I294"/>
  <c r="G294"/>
  <c r="E294"/>
  <c r="F294" s="1"/>
  <c r="I293"/>
  <c r="G293"/>
  <c r="K293" s="1"/>
  <c r="F293"/>
  <c r="E293"/>
  <c r="I292"/>
  <c r="G292"/>
  <c r="K292" s="1"/>
  <c r="F292"/>
  <c r="E292"/>
  <c r="K291"/>
  <c r="I291"/>
  <c r="G291"/>
  <c r="E291"/>
  <c r="F291" s="1"/>
  <c r="K290"/>
  <c r="I290"/>
  <c r="G290"/>
  <c r="F290"/>
  <c r="E290"/>
  <c r="I289"/>
  <c r="G289"/>
  <c r="K289" s="1"/>
  <c r="F289"/>
  <c r="E289"/>
  <c r="I288"/>
  <c r="G288"/>
  <c r="K288" s="1"/>
  <c r="F288"/>
  <c r="E288"/>
  <c r="K287"/>
  <c r="I287"/>
  <c r="G287"/>
  <c r="E287"/>
  <c r="F287" s="1"/>
  <c r="K286"/>
  <c r="I286"/>
  <c r="G286"/>
  <c r="E286"/>
  <c r="F286" s="1"/>
  <c r="I285"/>
  <c r="G285"/>
  <c r="K285" s="1"/>
  <c r="F285"/>
  <c r="E285"/>
  <c r="I284"/>
  <c r="G284"/>
  <c r="K284" s="1"/>
  <c r="F284"/>
  <c r="E284"/>
  <c r="K283"/>
  <c r="I283"/>
  <c r="G283"/>
  <c r="E283"/>
  <c r="F283" s="1"/>
  <c r="K282"/>
  <c r="I282"/>
  <c r="G282"/>
  <c r="F282"/>
  <c r="E282"/>
  <c r="I281"/>
  <c r="G281"/>
  <c r="K281" s="1"/>
  <c r="F281"/>
  <c r="E281"/>
  <c r="I280"/>
  <c r="G280"/>
  <c r="K280" s="1"/>
  <c r="F280"/>
  <c r="E280"/>
  <c r="K279"/>
  <c r="I279"/>
  <c r="G279"/>
  <c r="E279"/>
  <c r="F279" s="1"/>
  <c r="K278"/>
  <c r="I278"/>
  <c r="G278"/>
  <c r="E278"/>
  <c r="F278" s="1"/>
  <c r="I277"/>
  <c r="G277"/>
  <c r="K277" s="1"/>
  <c r="E277"/>
  <c r="F277" s="1"/>
  <c r="I276"/>
  <c r="G276"/>
  <c r="K276" s="1"/>
  <c r="F276"/>
  <c r="E276"/>
  <c r="I275"/>
  <c r="G275"/>
  <c r="K275" s="1"/>
  <c r="E275"/>
  <c r="F275" s="1"/>
  <c r="K274"/>
  <c r="I274"/>
  <c r="G274"/>
  <c r="F274"/>
  <c r="E274"/>
  <c r="K273"/>
  <c r="I273"/>
  <c r="G273"/>
  <c r="E273"/>
  <c r="F273" s="1"/>
  <c r="I272"/>
  <c r="G272"/>
  <c r="K272" s="1"/>
  <c r="F272"/>
  <c r="E272"/>
  <c r="K271"/>
  <c r="I271"/>
  <c r="G271"/>
  <c r="E271"/>
  <c r="F271" s="1"/>
  <c r="K270"/>
  <c r="I270"/>
  <c r="G270"/>
  <c r="F270"/>
  <c r="E270"/>
  <c r="I269"/>
  <c r="G269"/>
  <c r="K269" s="1"/>
  <c r="E269"/>
  <c r="F269" s="1"/>
  <c r="I268"/>
  <c r="G268"/>
  <c r="F268"/>
  <c r="E268"/>
  <c r="D266"/>
  <c r="K265"/>
  <c r="I265"/>
  <c r="G265"/>
  <c r="F265"/>
  <c r="E265"/>
  <c r="K264"/>
  <c r="I264"/>
  <c r="G264"/>
  <c r="E264"/>
  <c r="F264" s="1"/>
  <c r="I263"/>
  <c r="G263"/>
  <c r="K263" s="1"/>
  <c r="F263"/>
  <c r="E263"/>
  <c r="K262"/>
  <c r="I262"/>
  <c r="G262"/>
  <c r="E262"/>
  <c r="F262" s="1"/>
  <c r="K261"/>
  <c r="I261"/>
  <c r="G261"/>
  <c r="F261"/>
  <c r="E261"/>
  <c r="I260"/>
  <c r="G260"/>
  <c r="K260" s="1"/>
  <c r="E260"/>
  <c r="F260" s="1"/>
  <c r="I259"/>
  <c r="G259"/>
  <c r="K259" s="1"/>
  <c r="F259"/>
  <c r="E259"/>
  <c r="I258"/>
  <c r="G258"/>
  <c r="K258" s="1"/>
  <c r="E258"/>
  <c r="F258" s="1"/>
  <c r="K257"/>
  <c r="I257"/>
  <c r="G257"/>
  <c r="F257"/>
  <c r="E257"/>
  <c r="K256"/>
  <c r="I256"/>
  <c r="G256"/>
  <c r="E256"/>
  <c r="F256" s="1"/>
  <c r="I255"/>
  <c r="G255"/>
  <c r="K255" s="1"/>
  <c r="F255"/>
  <c r="E255"/>
  <c r="K254"/>
  <c r="I254"/>
  <c r="G254"/>
  <c r="E254"/>
  <c r="F254" s="1"/>
  <c r="K253"/>
  <c r="I253"/>
  <c r="G253"/>
  <c r="F253"/>
  <c r="E253"/>
  <c r="I252"/>
  <c r="G252"/>
  <c r="K252" s="1"/>
  <c r="E252"/>
  <c r="F252" s="1"/>
  <c r="I251"/>
  <c r="G251"/>
  <c r="K251" s="1"/>
  <c r="F251"/>
  <c r="E251"/>
  <c r="I250"/>
  <c r="G250"/>
  <c r="K250" s="1"/>
  <c r="E250"/>
  <c r="F250" s="1"/>
  <c r="K249"/>
  <c r="I249"/>
  <c r="G249"/>
  <c r="F249"/>
  <c r="E249"/>
  <c r="K248"/>
  <c r="K266" s="1"/>
  <c r="I248"/>
  <c r="G248"/>
  <c r="E248"/>
  <c r="E266" s="1"/>
  <c r="D246"/>
  <c r="K245"/>
  <c r="I245"/>
  <c r="G245"/>
  <c r="E245"/>
  <c r="F245" s="1"/>
  <c r="K244"/>
  <c r="I244"/>
  <c r="G244"/>
  <c r="F244"/>
  <c r="E244"/>
  <c r="I243"/>
  <c r="G243"/>
  <c r="K243" s="1"/>
  <c r="E243"/>
  <c r="F243" s="1"/>
  <c r="K242"/>
  <c r="I242"/>
  <c r="E242"/>
  <c r="F242" s="1"/>
  <c r="K241"/>
  <c r="I241"/>
  <c r="E241"/>
  <c r="F241" s="1"/>
  <c r="K240"/>
  <c r="I240"/>
  <c r="E240"/>
  <c r="F240" s="1"/>
  <c r="K239"/>
  <c r="I239"/>
  <c r="E239"/>
  <c r="F239" s="1"/>
  <c r="I238"/>
  <c r="G238"/>
  <c r="K238" s="1"/>
  <c r="F238"/>
  <c r="E238"/>
  <c r="K237"/>
  <c r="I237"/>
  <c r="F237"/>
  <c r="E237"/>
  <c r="I236"/>
  <c r="G236"/>
  <c r="K236" s="1"/>
  <c r="E236"/>
  <c r="F236" s="1"/>
  <c r="K235"/>
  <c r="I235"/>
  <c r="G235"/>
  <c r="F235"/>
  <c r="E235"/>
  <c r="K234"/>
  <c r="I234"/>
  <c r="G234"/>
  <c r="E234"/>
  <c r="F234" s="1"/>
  <c r="I233"/>
  <c r="G233"/>
  <c r="K233" s="1"/>
  <c r="F233"/>
  <c r="E233"/>
  <c r="K232"/>
  <c r="I232"/>
  <c r="G232"/>
  <c r="E232"/>
  <c r="F232" s="1"/>
  <c r="K231"/>
  <c r="I231"/>
  <c r="G231"/>
  <c r="F231"/>
  <c r="E231"/>
  <c r="I230"/>
  <c r="G230"/>
  <c r="K230" s="1"/>
  <c r="E230"/>
  <c r="F230" s="1"/>
  <c r="F246" s="1"/>
  <c r="I229"/>
  <c r="G229"/>
  <c r="K229" s="1"/>
  <c r="F229"/>
  <c r="E229"/>
  <c r="D227"/>
  <c r="K226"/>
  <c r="I226"/>
  <c r="E226"/>
  <c r="F226" s="1"/>
  <c r="K225"/>
  <c r="I225"/>
  <c r="E225"/>
  <c r="F225" s="1"/>
  <c r="K224"/>
  <c r="I224"/>
  <c r="G224"/>
  <c r="F224"/>
  <c r="E224"/>
  <c r="I223"/>
  <c r="G223"/>
  <c r="K223" s="1"/>
  <c r="E223"/>
  <c r="F223" s="1"/>
  <c r="K222"/>
  <c r="I222"/>
  <c r="E222"/>
  <c r="F222" s="1"/>
  <c r="K221"/>
  <c r="I221"/>
  <c r="E221"/>
  <c r="F221" s="1"/>
  <c r="I220"/>
  <c r="G220"/>
  <c r="K220" s="1"/>
  <c r="K227" s="1"/>
  <c r="F220"/>
  <c r="F227" s="1"/>
  <c r="E220"/>
  <c r="D218"/>
  <c r="K217"/>
  <c r="I217"/>
  <c r="G217"/>
  <c r="F217"/>
  <c r="E217"/>
  <c r="K216"/>
  <c r="I216"/>
  <c r="F216"/>
  <c r="E216"/>
  <c r="I215"/>
  <c r="E215"/>
  <c r="F215" s="1"/>
  <c r="K214"/>
  <c r="I214"/>
  <c r="E214"/>
  <c r="F214" s="1"/>
  <c r="I213"/>
  <c r="G213"/>
  <c r="K213" s="1"/>
  <c r="F213"/>
  <c r="E213"/>
  <c r="K212"/>
  <c r="I212"/>
  <c r="G212"/>
  <c r="E212"/>
  <c r="F212" s="1"/>
  <c r="K211"/>
  <c r="I211"/>
  <c r="G211"/>
  <c r="F211"/>
  <c r="E211"/>
  <c r="I210"/>
  <c r="G210"/>
  <c r="K210" s="1"/>
  <c r="E210"/>
  <c r="F210" s="1"/>
  <c r="I209"/>
  <c r="G209"/>
  <c r="K209" s="1"/>
  <c r="F209"/>
  <c r="E209"/>
  <c r="I208"/>
  <c r="G208"/>
  <c r="K208" s="1"/>
  <c r="E208"/>
  <c r="F208" s="1"/>
  <c r="K207"/>
  <c r="I207"/>
  <c r="G207"/>
  <c r="F207"/>
  <c r="E207"/>
  <c r="K206"/>
  <c r="I206"/>
  <c r="G206"/>
  <c r="E206"/>
  <c r="F206" s="1"/>
  <c r="I205"/>
  <c r="G205"/>
  <c r="K205" s="1"/>
  <c r="F205"/>
  <c r="E205"/>
  <c r="K204"/>
  <c r="I204"/>
  <c r="G204"/>
  <c r="E204"/>
  <c r="F204" s="1"/>
  <c r="K203"/>
  <c r="I203"/>
  <c r="G203"/>
  <c r="F203"/>
  <c r="E203"/>
  <c r="I202"/>
  <c r="G202"/>
  <c r="K202" s="1"/>
  <c r="E202"/>
  <c r="F202" s="1"/>
  <c r="I201"/>
  <c r="G201"/>
  <c r="K201" s="1"/>
  <c r="F201"/>
  <c r="E201"/>
  <c r="I200"/>
  <c r="G200"/>
  <c r="K200" s="1"/>
  <c r="E200"/>
  <c r="F200" s="1"/>
  <c r="K199"/>
  <c r="I199"/>
  <c r="G199"/>
  <c r="F199"/>
  <c r="E199"/>
  <c r="K198"/>
  <c r="I198"/>
  <c r="G198"/>
  <c r="E198"/>
  <c r="F198" s="1"/>
  <c r="I197"/>
  <c r="G197"/>
  <c r="K197" s="1"/>
  <c r="F197"/>
  <c r="E197"/>
  <c r="K196"/>
  <c r="I196"/>
  <c r="G196"/>
  <c r="E196"/>
  <c r="F196" s="1"/>
  <c r="K195"/>
  <c r="I195"/>
  <c r="G195"/>
  <c r="F195"/>
  <c r="E195"/>
  <c r="I194"/>
  <c r="G194"/>
  <c r="K194" s="1"/>
  <c r="E194"/>
  <c r="F194" s="1"/>
  <c r="K193"/>
  <c r="I193"/>
  <c r="E193"/>
  <c r="F193" s="1"/>
  <c r="K192"/>
  <c r="I192"/>
  <c r="E192"/>
  <c r="F192" s="1"/>
  <c r="I191"/>
  <c r="G191"/>
  <c r="K191" s="1"/>
  <c r="F191"/>
  <c r="E191"/>
  <c r="I190"/>
  <c r="G190"/>
  <c r="K190" s="1"/>
  <c r="E190"/>
  <c r="F190" s="1"/>
  <c r="K189"/>
  <c r="I189"/>
  <c r="G189"/>
  <c r="F189"/>
  <c r="E189"/>
  <c r="K188"/>
  <c r="I188"/>
  <c r="G188"/>
  <c r="E188"/>
  <c r="F188" s="1"/>
  <c r="I187"/>
  <c r="G187"/>
  <c r="K187" s="1"/>
  <c r="F187"/>
  <c r="E187"/>
  <c r="E218" s="1"/>
  <c r="D185"/>
  <c r="K184"/>
  <c r="I184"/>
  <c r="G184"/>
  <c r="F184"/>
  <c r="E184"/>
  <c r="I183"/>
  <c r="G183"/>
  <c r="K183" s="1"/>
  <c r="E183"/>
  <c r="F183" s="1"/>
  <c r="I182"/>
  <c r="G182"/>
  <c r="K182" s="1"/>
  <c r="F182"/>
  <c r="E182"/>
  <c r="I181"/>
  <c r="G181"/>
  <c r="K181" s="1"/>
  <c r="E181"/>
  <c r="F181" s="1"/>
  <c r="K180"/>
  <c r="I180"/>
  <c r="G180"/>
  <c r="F180"/>
  <c r="E180"/>
  <c r="K179"/>
  <c r="I179"/>
  <c r="G179"/>
  <c r="E179"/>
  <c r="F179" s="1"/>
  <c r="I178"/>
  <c r="G178"/>
  <c r="K178" s="1"/>
  <c r="F178"/>
  <c r="E178"/>
  <c r="K177"/>
  <c r="I177"/>
  <c r="G177"/>
  <c r="E177"/>
  <c r="F177" s="1"/>
  <c r="K176"/>
  <c r="I176"/>
  <c r="G176"/>
  <c r="F176"/>
  <c r="E176"/>
  <c r="I175"/>
  <c r="G175"/>
  <c r="K175" s="1"/>
  <c r="E175"/>
  <c r="F175" s="1"/>
  <c r="I174"/>
  <c r="G174"/>
  <c r="K174" s="1"/>
  <c r="F174"/>
  <c r="E174"/>
  <c r="I173"/>
  <c r="G173"/>
  <c r="K173" s="1"/>
  <c r="E173"/>
  <c r="F173" s="1"/>
  <c r="K172"/>
  <c r="I172"/>
  <c r="G172"/>
  <c r="F172"/>
  <c r="E172"/>
  <c r="K171"/>
  <c r="I171"/>
  <c r="G171"/>
  <c r="E171"/>
  <c r="F171" s="1"/>
  <c r="I170"/>
  <c r="G170"/>
  <c r="K170" s="1"/>
  <c r="F170"/>
  <c r="E170"/>
  <c r="K169"/>
  <c r="I169"/>
  <c r="F169"/>
  <c r="E169"/>
  <c r="K168"/>
  <c r="I168"/>
  <c r="G168"/>
  <c r="E168"/>
  <c r="F168" s="1"/>
  <c r="K167"/>
  <c r="I167"/>
  <c r="G167"/>
  <c r="F167"/>
  <c r="E167"/>
  <c r="I166"/>
  <c r="G166"/>
  <c r="K166" s="1"/>
  <c r="E166"/>
  <c r="F166" s="1"/>
  <c r="I165"/>
  <c r="G165"/>
  <c r="K165" s="1"/>
  <c r="K185" s="1"/>
  <c r="F165"/>
  <c r="E165"/>
  <c r="D163"/>
  <c r="K162"/>
  <c r="I162"/>
  <c r="G162"/>
  <c r="F162"/>
  <c r="E162"/>
  <c r="K161"/>
  <c r="I161"/>
  <c r="G161"/>
  <c r="E161"/>
  <c r="F161" s="1"/>
  <c r="I160"/>
  <c r="G160"/>
  <c r="K160" s="1"/>
  <c r="F160"/>
  <c r="E160"/>
  <c r="K159"/>
  <c r="I159"/>
  <c r="G159"/>
  <c r="E159"/>
  <c r="F159" s="1"/>
  <c r="K158"/>
  <c r="I158"/>
  <c r="G158"/>
  <c r="F158"/>
  <c r="E158"/>
  <c r="I157"/>
  <c r="G157"/>
  <c r="K157" s="1"/>
  <c r="E157"/>
  <c r="F157" s="1"/>
  <c r="I156"/>
  <c r="G156"/>
  <c r="K156" s="1"/>
  <c r="F156"/>
  <c r="E156"/>
  <c r="I155"/>
  <c r="G155"/>
  <c r="K155" s="1"/>
  <c r="E155"/>
  <c r="F155" s="1"/>
  <c r="K154"/>
  <c r="I154"/>
  <c r="G154"/>
  <c r="F154"/>
  <c r="E154"/>
  <c r="K153"/>
  <c r="I153"/>
  <c r="G153"/>
  <c r="E153"/>
  <c r="F153" s="1"/>
  <c r="I152"/>
  <c r="G152"/>
  <c r="K152" s="1"/>
  <c r="F152"/>
  <c r="E152"/>
  <c r="K151"/>
  <c r="I151"/>
  <c r="G151"/>
  <c r="E151"/>
  <c r="F151" s="1"/>
  <c r="K150"/>
  <c r="I150"/>
  <c r="G150"/>
  <c r="F150"/>
  <c r="E150"/>
  <c r="I149"/>
  <c r="G149"/>
  <c r="K149" s="1"/>
  <c r="E149"/>
  <c r="F149" s="1"/>
  <c r="I148"/>
  <c r="G148"/>
  <c r="K148" s="1"/>
  <c r="F148"/>
  <c r="E148"/>
  <c r="I147"/>
  <c r="G147"/>
  <c r="K147" s="1"/>
  <c r="E147"/>
  <c r="F147" s="1"/>
  <c r="K146"/>
  <c r="I146"/>
  <c r="G146"/>
  <c r="F146"/>
  <c r="E146"/>
  <c r="K145"/>
  <c r="I145"/>
  <c r="G145"/>
  <c r="E145"/>
  <c r="F145" s="1"/>
  <c r="K144"/>
  <c r="I144"/>
  <c r="E144"/>
  <c r="F144" s="1"/>
  <c r="K143"/>
  <c r="I143"/>
  <c r="E143"/>
  <c r="F143" s="1"/>
  <c r="K142"/>
  <c r="I142"/>
  <c r="E142"/>
  <c r="F142" s="1"/>
  <c r="K141"/>
  <c r="I141"/>
  <c r="E141"/>
  <c r="F141" s="1"/>
  <c r="K140"/>
  <c r="I140"/>
  <c r="E140"/>
  <c r="F140" s="1"/>
  <c r="I139"/>
  <c r="G139"/>
  <c r="K139" s="1"/>
  <c r="F139"/>
  <c r="E139"/>
  <c r="K138"/>
  <c r="I138"/>
  <c r="G138"/>
  <c r="E138"/>
  <c r="D136"/>
  <c r="K135"/>
  <c r="I135"/>
  <c r="G135"/>
  <c r="F135"/>
  <c r="E135"/>
  <c r="I134"/>
  <c r="G134"/>
  <c r="K134" s="1"/>
  <c r="F134"/>
  <c r="E134"/>
  <c r="I133"/>
  <c r="G133"/>
  <c r="K133" s="1"/>
  <c r="E133"/>
  <c r="F133" s="1"/>
  <c r="K132"/>
  <c r="I132"/>
  <c r="G132"/>
  <c r="E132"/>
  <c r="F132" s="1"/>
  <c r="I131"/>
  <c r="G131"/>
  <c r="K131" s="1"/>
  <c r="F131"/>
  <c r="E131"/>
  <c r="I130"/>
  <c r="G130"/>
  <c r="K130" s="1"/>
  <c r="F130"/>
  <c r="E130"/>
  <c r="K129"/>
  <c r="I129"/>
  <c r="F129"/>
  <c r="E129"/>
  <c r="K128"/>
  <c r="I128"/>
  <c r="G128"/>
  <c r="E128"/>
  <c r="F128" s="1"/>
  <c r="K127"/>
  <c r="I127"/>
  <c r="G127"/>
  <c r="E127"/>
  <c r="F127" s="1"/>
  <c r="K126"/>
  <c r="I126"/>
  <c r="G126"/>
  <c r="F126"/>
  <c r="E126"/>
  <c r="I125"/>
  <c r="G125"/>
  <c r="K125" s="1"/>
  <c r="F125"/>
  <c r="E125"/>
  <c r="I124"/>
  <c r="G124"/>
  <c r="K124" s="1"/>
  <c r="E124"/>
  <c r="F124" s="1"/>
  <c r="K123"/>
  <c r="I123"/>
  <c r="G123"/>
  <c r="E123"/>
  <c r="F123" s="1"/>
  <c r="I122"/>
  <c r="G122"/>
  <c r="K122" s="1"/>
  <c r="F122"/>
  <c r="E122"/>
  <c r="I121"/>
  <c r="G121"/>
  <c r="K121" s="1"/>
  <c r="F121"/>
  <c r="E121"/>
  <c r="K120"/>
  <c r="I120"/>
  <c r="G120"/>
  <c r="E120"/>
  <c r="F120" s="1"/>
  <c r="K119"/>
  <c r="I119"/>
  <c r="G119"/>
  <c r="E119"/>
  <c r="F119" s="1"/>
  <c r="K118"/>
  <c r="I118"/>
  <c r="G118"/>
  <c r="F118"/>
  <c r="E118"/>
  <c r="I117"/>
  <c r="G117"/>
  <c r="K117" s="1"/>
  <c r="F117"/>
  <c r="E117"/>
  <c r="I116"/>
  <c r="G116"/>
  <c r="K116" s="1"/>
  <c r="E116"/>
  <c r="F116" s="1"/>
  <c r="K115"/>
  <c r="I115"/>
  <c r="G115"/>
  <c r="E115"/>
  <c r="F115" s="1"/>
  <c r="I114"/>
  <c r="G114"/>
  <c r="K114" s="1"/>
  <c r="F114"/>
  <c r="E114"/>
  <c r="I113"/>
  <c r="G113"/>
  <c r="K113" s="1"/>
  <c r="F113"/>
  <c r="E113"/>
  <c r="K112"/>
  <c r="I112"/>
  <c r="G112"/>
  <c r="E112"/>
  <c r="F112" s="1"/>
  <c r="K111"/>
  <c r="I111"/>
  <c r="G111"/>
  <c r="E111"/>
  <c r="F111" s="1"/>
  <c r="K110"/>
  <c r="I110"/>
  <c r="G110"/>
  <c r="F110"/>
  <c r="E110"/>
  <c r="I109"/>
  <c r="G109"/>
  <c r="K109" s="1"/>
  <c r="F109"/>
  <c r="E109"/>
  <c r="I108"/>
  <c r="G108"/>
  <c r="G136" s="1"/>
  <c r="E108"/>
  <c r="F108" s="1"/>
  <c r="K107"/>
  <c r="I107"/>
  <c r="G107"/>
  <c r="E107"/>
  <c r="F107" s="1"/>
  <c r="I106"/>
  <c r="G106"/>
  <c r="K106" s="1"/>
  <c r="F106"/>
  <c r="E106"/>
  <c r="E136" s="1"/>
  <c r="I105"/>
  <c r="G105"/>
  <c r="K105" s="1"/>
  <c r="F105"/>
  <c r="E105"/>
  <c r="D103"/>
  <c r="K102"/>
  <c r="I102"/>
  <c r="G102"/>
  <c r="E102"/>
  <c r="F102" s="1"/>
  <c r="K101"/>
  <c r="I101"/>
  <c r="G101"/>
  <c r="F101"/>
  <c r="E101"/>
  <c r="I100"/>
  <c r="G100"/>
  <c r="K100" s="1"/>
  <c r="F100"/>
  <c r="E100"/>
  <c r="K99"/>
  <c r="I99"/>
  <c r="F99"/>
  <c r="E99"/>
  <c r="I98"/>
  <c r="G98"/>
  <c r="G103" s="1"/>
  <c r="E98"/>
  <c r="F98" s="1"/>
  <c r="K97"/>
  <c r="I97"/>
  <c r="G97"/>
  <c r="E97"/>
  <c r="F95"/>
  <c r="D95"/>
  <c r="I94"/>
  <c r="G94"/>
  <c r="K94" s="1"/>
  <c r="F94"/>
  <c r="E94"/>
  <c r="I93"/>
  <c r="G93"/>
  <c r="K93" s="1"/>
  <c r="K95" s="1"/>
  <c r="E93"/>
  <c r="F93" s="1"/>
  <c r="D91"/>
  <c r="I90"/>
  <c r="G90"/>
  <c r="K90" s="1"/>
  <c r="F90"/>
  <c r="E90"/>
  <c r="I89"/>
  <c r="G89"/>
  <c r="K89" s="1"/>
  <c r="F89"/>
  <c r="E89"/>
  <c r="K88"/>
  <c r="I88"/>
  <c r="G88"/>
  <c r="E88"/>
  <c r="F88" s="1"/>
  <c r="K87"/>
  <c r="I87"/>
  <c r="G87"/>
  <c r="E87"/>
  <c r="F87" s="1"/>
  <c r="K86"/>
  <c r="I86"/>
  <c r="G86"/>
  <c r="F86"/>
  <c r="E86"/>
  <c r="I85"/>
  <c r="G85"/>
  <c r="K85" s="1"/>
  <c r="F85"/>
  <c r="E85"/>
  <c r="I84"/>
  <c r="G84"/>
  <c r="K84" s="1"/>
  <c r="E84"/>
  <c r="F84" s="1"/>
  <c r="K83"/>
  <c r="I83"/>
  <c r="G83"/>
  <c r="E83"/>
  <c r="F83" s="1"/>
  <c r="I82"/>
  <c r="G82"/>
  <c r="K82" s="1"/>
  <c r="F82"/>
  <c r="E82"/>
  <c r="I81"/>
  <c r="G81"/>
  <c r="K81" s="1"/>
  <c r="F81"/>
  <c r="E81"/>
  <c r="K80"/>
  <c r="I80"/>
  <c r="G80"/>
  <c r="E80"/>
  <c r="F80" s="1"/>
  <c r="K79"/>
  <c r="I79"/>
  <c r="G79"/>
  <c r="E79"/>
  <c r="F79" s="1"/>
  <c r="K78"/>
  <c r="I78"/>
  <c r="G78"/>
  <c r="F78"/>
  <c r="E78"/>
  <c r="I77"/>
  <c r="G77"/>
  <c r="K77" s="1"/>
  <c r="F77"/>
  <c r="E77"/>
  <c r="I76"/>
  <c r="G76"/>
  <c r="K76" s="1"/>
  <c r="E76"/>
  <c r="F76" s="1"/>
  <c r="K75"/>
  <c r="I75"/>
  <c r="G75"/>
  <c r="E75"/>
  <c r="F75" s="1"/>
  <c r="K74"/>
  <c r="I74"/>
  <c r="E74"/>
  <c r="F74" s="1"/>
  <c r="I73"/>
  <c r="G73"/>
  <c r="K73" s="1"/>
  <c r="F73"/>
  <c r="E73"/>
  <c r="I72"/>
  <c r="G72"/>
  <c r="K72" s="1"/>
  <c r="F72"/>
  <c r="E72"/>
  <c r="K71"/>
  <c r="I71"/>
  <c r="G71"/>
  <c r="E71"/>
  <c r="F71" s="1"/>
  <c r="K70"/>
  <c r="I70"/>
  <c r="G70"/>
  <c r="E70"/>
  <c r="F70" s="1"/>
  <c r="K69"/>
  <c r="I69"/>
  <c r="G69"/>
  <c r="F69"/>
  <c r="E69"/>
  <c r="I68"/>
  <c r="G68"/>
  <c r="K68" s="1"/>
  <c r="F68"/>
  <c r="E68"/>
  <c r="I67"/>
  <c r="G67"/>
  <c r="K67" s="1"/>
  <c r="E67"/>
  <c r="F67" s="1"/>
  <c r="K66"/>
  <c r="I66"/>
  <c r="G66"/>
  <c r="E66"/>
  <c r="F66" s="1"/>
  <c r="I65"/>
  <c r="G65"/>
  <c r="K65" s="1"/>
  <c r="F65"/>
  <c r="E65"/>
  <c r="I64"/>
  <c r="G64"/>
  <c r="K64" s="1"/>
  <c r="F64"/>
  <c r="E64"/>
  <c r="K63"/>
  <c r="I63"/>
  <c r="G63"/>
  <c r="E63"/>
  <c r="F63" s="1"/>
  <c r="K62"/>
  <c r="I62"/>
  <c r="G62"/>
  <c r="E62"/>
  <c r="F62" s="1"/>
  <c r="K61"/>
  <c r="I61"/>
  <c r="G61"/>
  <c r="F61"/>
  <c r="E61"/>
  <c r="I60"/>
  <c r="G60"/>
  <c r="K60" s="1"/>
  <c r="F60"/>
  <c r="E60"/>
  <c r="I59"/>
  <c r="G59"/>
  <c r="G91" s="1"/>
  <c r="E59"/>
  <c r="F59" s="1"/>
  <c r="K58"/>
  <c r="I58"/>
  <c r="G58"/>
  <c r="E58"/>
  <c r="E91" s="1"/>
  <c r="D56"/>
  <c r="I55"/>
  <c r="G55"/>
  <c r="K55" s="1"/>
  <c r="F55"/>
  <c r="E55"/>
  <c r="I54"/>
  <c r="G54"/>
  <c r="K54" s="1"/>
  <c r="E54"/>
  <c r="F54" s="1"/>
  <c r="K53"/>
  <c r="I53"/>
  <c r="E53"/>
  <c r="F53" s="1"/>
  <c r="K52"/>
  <c r="I52"/>
  <c r="E52"/>
  <c r="F52" s="1"/>
  <c r="K51"/>
  <c r="I51"/>
  <c r="G51"/>
  <c r="F51"/>
  <c r="E51"/>
  <c r="I50"/>
  <c r="G50"/>
  <c r="G56" s="1"/>
  <c r="E50"/>
  <c r="E56" s="1"/>
  <c r="F48"/>
  <c r="D48"/>
  <c r="K47"/>
  <c r="I47"/>
  <c r="F47"/>
  <c r="E47"/>
  <c r="K46"/>
  <c r="I46"/>
  <c r="F46"/>
  <c r="E46"/>
  <c r="K45"/>
  <c r="I45"/>
  <c r="F45"/>
  <c r="E45"/>
  <c r="K44"/>
  <c r="I44"/>
  <c r="F44"/>
  <c r="E44"/>
  <c r="K43"/>
  <c r="I43"/>
  <c r="F43"/>
  <c r="E43"/>
  <c r="K42"/>
  <c r="I42"/>
  <c r="F42"/>
  <c r="E42"/>
  <c r="K41"/>
  <c r="I41"/>
  <c r="F41"/>
  <c r="E41"/>
  <c r="I40"/>
  <c r="G40"/>
  <c r="G48" s="1"/>
  <c r="E40"/>
  <c r="F40" s="1"/>
  <c r="D38"/>
  <c r="I37"/>
  <c r="G37"/>
  <c r="K37" s="1"/>
  <c r="F37"/>
  <c r="E37"/>
  <c r="I36"/>
  <c r="G36"/>
  <c r="K36" s="1"/>
  <c r="F36"/>
  <c r="E36"/>
  <c r="K35"/>
  <c r="I35"/>
  <c r="G35"/>
  <c r="E35"/>
  <c r="F35" s="1"/>
  <c r="K34"/>
  <c r="I34"/>
  <c r="G34"/>
  <c r="E34"/>
  <c r="F34" s="1"/>
  <c r="K33"/>
  <c r="I33"/>
  <c r="E33"/>
  <c r="F33" s="1"/>
  <c r="K32"/>
  <c r="I32"/>
  <c r="E32"/>
  <c r="F32" s="1"/>
  <c r="K31"/>
  <c r="I31"/>
  <c r="G31"/>
  <c r="F31"/>
  <c r="E31"/>
  <c r="I30"/>
  <c r="G30"/>
  <c r="K30" s="1"/>
  <c r="F30"/>
  <c r="E30"/>
  <c r="I29"/>
  <c r="G29"/>
  <c r="G38" s="1"/>
  <c r="E29"/>
  <c r="F29" s="1"/>
  <c r="K28"/>
  <c r="I28"/>
  <c r="G28"/>
  <c r="E28"/>
  <c r="E38" s="1"/>
  <c r="I27"/>
  <c r="G27"/>
  <c r="K27" s="1"/>
  <c r="F27"/>
  <c r="E27"/>
  <c r="I26"/>
  <c r="G26"/>
  <c r="K26" s="1"/>
  <c r="F26"/>
  <c r="E26"/>
  <c r="D24"/>
  <c r="K23"/>
  <c r="I23"/>
  <c r="E23"/>
  <c r="F23" s="1"/>
  <c r="K22"/>
  <c r="I22"/>
  <c r="E22"/>
  <c r="F22" s="1"/>
  <c r="K21"/>
  <c r="I21"/>
  <c r="G21"/>
  <c r="E21"/>
  <c r="F21" s="1"/>
  <c r="I20"/>
  <c r="G20"/>
  <c r="K20" s="1"/>
  <c r="K24" s="1"/>
  <c r="F20"/>
  <c r="E20"/>
  <c r="I19"/>
  <c r="G19"/>
  <c r="K19" s="1"/>
  <c r="F19"/>
  <c r="E19"/>
  <c r="D17"/>
  <c r="K16"/>
  <c r="I16"/>
  <c r="G16"/>
  <c r="E16"/>
  <c r="F16" s="1"/>
  <c r="K15"/>
  <c r="I15"/>
  <c r="G15"/>
  <c r="F15"/>
  <c r="E15"/>
  <c r="I14"/>
  <c r="G14"/>
  <c r="K14" s="1"/>
  <c r="F14"/>
  <c r="E14"/>
  <c r="I13"/>
  <c r="G13"/>
  <c r="K13" s="1"/>
  <c r="E13"/>
  <c r="F13" s="1"/>
  <c r="K12"/>
  <c r="I12"/>
  <c r="G12"/>
  <c r="E12"/>
  <c r="F12" s="1"/>
  <c r="I11"/>
  <c r="G11"/>
  <c r="K11" s="1"/>
  <c r="F11"/>
  <c r="E11"/>
  <c r="I10"/>
  <c r="G10"/>
  <c r="K10" s="1"/>
  <c r="F10"/>
  <c r="E10"/>
  <c r="K9"/>
  <c r="I9"/>
  <c r="F9"/>
  <c r="F17" s="1"/>
  <c r="E9"/>
  <c r="K17" l="1"/>
  <c r="F185"/>
  <c r="F218"/>
  <c r="K163"/>
  <c r="F24"/>
  <c r="G453"/>
  <c r="K448"/>
  <c r="K453" s="1"/>
  <c r="K29"/>
  <c r="K38" s="1"/>
  <c r="K50"/>
  <c r="K56" s="1"/>
  <c r="K59"/>
  <c r="K91" s="1"/>
  <c r="E103"/>
  <c r="K98"/>
  <c r="K103" s="1"/>
  <c r="F136"/>
  <c r="K108"/>
  <c r="K136" s="1"/>
  <c r="E185"/>
  <c r="G185"/>
  <c r="G215"/>
  <c r="K215" s="1"/>
  <c r="K218" s="1"/>
  <c r="E227"/>
  <c r="E306"/>
  <c r="E397"/>
  <c r="E398" s="1"/>
  <c r="E17"/>
  <c r="E24"/>
  <c r="K40"/>
  <c r="K48" s="1"/>
  <c r="E246"/>
  <c r="F248"/>
  <c r="F266" s="1"/>
  <c r="K343"/>
  <c r="F348"/>
  <c r="F355" s="1"/>
  <c r="G425"/>
  <c r="G444"/>
  <c r="E163"/>
  <c r="F138"/>
  <c r="F163" s="1"/>
  <c r="K268"/>
  <c r="K306" s="1"/>
  <c r="G306"/>
  <c r="E386"/>
  <c r="F376"/>
  <c r="G411"/>
  <c r="K401"/>
  <c r="K411" s="1"/>
  <c r="E470"/>
  <c r="E471" s="1"/>
  <c r="F456"/>
  <c r="F470" s="1"/>
  <c r="G327"/>
  <c r="K319"/>
  <c r="K327" s="1"/>
  <c r="G371"/>
  <c r="K359"/>
  <c r="K371" s="1"/>
  <c r="E425"/>
  <c r="E426" s="1"/>
  <c r="F416"/>
  <c r="F425" s="1"/>
  <c r="G163"/>
  <c r="G218"/>
  <c r="G227"/>
  <c r="K246"/>
  <c r="G266"/>
  <c r="G317"/>
  <c r="G397"/>
  <c r="E411"/>
  <c r="E412" s="1"/>
  <c r="D472"/>
  <c r="G17"/>
  <c r="G24"/>
  <c r="F28"/>
  <c r="F38" s="1"/>
  <c r="E48"/>
  <c r="F50"/>
  <c r="F56" s="1"/>
  <c r="F58"/>
  <c r="F91" s="1"/>
  <c r="G95"/>
  <c r="E95"/>
  <c r="F97"/>
  <c r="F103" s="1"/>
  <c r="G246"/>
  <c r="F306"/>
  <c r="F331"/>
  <c r="F343" s="1"/>
  <c r="G355"/>
  <c r="F397"/>
  <c r="E433"/>
  <c r="E434" s="1"/>
  <c r="F444"/>
  <c r="G470"/>
  <c r="F472" l="1"/>
  <c r="E472"/>
  <c r="E387"/>
  <c r="F386"/>
  <c r="K472"/>
  <c r="G472"/>
</calcChain>
</file>

<file path=xl/sharedStrings.xml><?xml version="1.0" encoding="utf-8"?>
<sst xmlns="http://schemas.openxmlformats.org/spreadsheetml/2006/main" count="1195" uniqueCount="425">
  <si>
    <t>MINUTA - APÊNDICE VIII AO TERMO DE REFERÊNCIA</t>
  </si>
  <si>
    <t>RELAÇÃO DE RUAS PARA PRESTAÇÃO DE SERVIÇOS PUBLICOS DE LIMPEZA</t>
  </si>
  <si>
    <t>PAVIM</t>
  </si>
  <si>
    <t>TIPO</t>
  </si>
  <si>
    <t>LOGRADOURO</t>
  </si>
  <si>
    <t>COMPR (M)</t>
  </si>
  <si>
    <t>EXTENSÃO TOTAL ATENDIDA PELA COLETA (M)</t>
  </si>
  <si>
    <t>EXTENSÃO TOTAL RUAS DO MUNICÍPIO (M)</t>
  </si>
  <si>
    <t>VARRIÇÃO (M)</t>
  </si>
  <si>
    <t>FREQ. VARRIÇÃO</t>
  </si>
  <si>
    <t>NUMERO DE SARJETAS</t>
  </si>
  <si>
    <t>EXTENSÃO DIÁRIA DE VARRIÇÃO CONF FREQUÊNCIA</t>
  </si>
  <si>
    <t>FREQUÊNCIA COLETA</t>
  </si>
  <si>
    <t>CIDADE SANTO ANTÔNIO DE PÁDUA-RJ</t>
  </si>
  <si>
    <t>ARRALZINHO</t>
  </si>
  <si>
    <t>RUA</t>
  </si>
  <si>
    <t>DOMINGO SILVA MAGACHO</t>
  </si>
  <si>
    <t>DIÁRIA</t>
  </si>
  <si>
    <t>X</t>
  </si>
  <si>
    <t>ROD</t>
  </si>
  <si>
    <t>JOÃO GOULART (RJ 116)</t>
  </si>
  <si>
    <t>JOÃO GOMES SOBRINHO</t>
  </si>
  <si>
    <t>JOÃO GONÇALVES CORREIA</t>
  </si>
  <si>
    <t>ACÁCIO GOMES DE SOUZA</t>
  </si>
  <si>
    <t>MELANIA ALVES DO REIS</t>
  </si>
  <si>
    <t>VILA ELZA A. DOS SANTOS</t>
  </si>
  <si>
    <t>SEBASTIÃO OLIVEIRA RODRIGUES</t>
  </si>
  <si>
    <t>TOTAL</t>
  </si>
  <si>
    <t>SANTA AFRA</t>
  </si>
  <si>
    <t>ELIAKIM SALLES (projetada a)</t>
  </si>
  <si>
    <t>LÚCIO MEIRA (RJ 186)</t>
  </si>
  <si>
    <t>SAULO SALLES (projetada b)</t>
  </si>
  <si>
    <t>RUA PROJETADA</t>
  </si>
  <si>
    <t>PASTOR MANUEL NUNES DE SOUZA</t>
  </si>
  <si>
    <t>GLÓRIA</t>
  </si>
  <si>
    <t>ANTÔNIO FRANCISCO ECCARD</t>
  </si>
  <si>
    <t>AUGUSTO V. DOS SANTOS</t>
  </si>
  <si>
    <t>RUA JOSÉ CARLOS P. DE MADEIRO</t>
  </si>
  <si>
    <t>LUDOVINO SALLES</t>
  </si>
  <si>
    <t>SEBASTIÃO RODRIGUES</t>
  </si>
  <si>
    <t>ALFREDO RAMOS PEREIRA</t>
  </si>
  <si>
    <t>JOÃO MARIANO DA SILVA (rua c)</t>
  </si>
  <si>
    <t>WALDEMAR MEDEIRO DA SILVA</t>
  </si>
  <si>
    <t>JOSÉ CRETTON</t>
  </si>
  <si>
    <t>VALFRIDO</t>
  </si>
  <si>
    <t>GILBERTO J. ALVINO</t>
  </si>
  <si>
    <t>LOTEAMENTO 2000</t>
  </si>
  <si>
    <t>VILA JOSÉ SILVA</t>
  </si>
  <si>
    <t>RUA A</t>
  </si>
  <si>
    <t>RUA B</t>
  </si>
  <si>
    <t>RUA C</t>
  </si>
  <si>
    <t>RUA D</t>
  </si>
  <si>
    <t>RUA E</t>
  </si>
  <si>
    <t>RUA F</t>
  </si>
  <si>
    <t>LOTEAMENTO GERÔNIMO</t>
  </si>
  <si>
    <t>AV</t>
  </si>
  <si>
    <t>MARIA PERLINGEIRO LAVAQUIAL</t>
  </si>
  <si>
    <t>RUA H</t>
  </si>
  <si>
    <t>RUA I</t>
  </si>
  <si>
    <t>RUA J</t>
  </si>
  <si>
    <t>RUA K</t>
  </si>
  <si>
    <t>RUA L</t>
  </si>
  <si>
    <t>GABRY/SÃO FELIX</t>
  </si>
  <si>
    <t>PEDRO SOUZA</t>
  </si>
  <si>
    <t>TENISTOCLES DE ALMEIDA</t>
  </si>
  <si>
    <t>GETÚLIO VARGAS</t>
  </si>
  <si>
    <t>JÚLIO KÉZEN</t>
  </si>
  <si>
    <t>BENEDITO GONÇALVES</t>
  </si>
  <si>
    <t>PALMIRA GABRY</t>
  </si>
  <si>
    <t>GENERAL ODÍLIO DINIZ</t>
  </si>
  <si>
    <t>MAJOR PADILHA</t>
  </si>
  <si>
    <t>TRV</t>
  </si>
  <si>
    <t>ALTIVO LINHARES</t>
  </si>
  <si>
    <t>RUA M</t>
  </si>
  <si>
    <t>SANTA CECÍLIA</t>
  </si>
  <si>
    <t>LIONS CLUB</t>
  </si>
  <si>
    <t>PROFESSOR EUNICE SÃO PEREIRA</t>
  </si>
  <si>
    <t>FRANCISCO VAZ</t>
  </si>
  <si>
    <t>RUA N</t>
  </si>
  <si>
    <t>AMILTON BLANC</t>
  </si>
  <si>
    <t>NOSSA SENHORA DA CONCEIÇÃO</t>
  </si>
  <si>
    <t>ANTONIO JARDIM SHMIDT</t>
  </si>
  <si>
    <t>DR. JOSÉ INÁCIO CALDA</t>
  </si>
  <si>
    <t>MARIA FERREIRA GABRY</t>
  </si>
  <si>
    <t>LAD</t>
  </si>
  <si>
    <t>AUGUSTO GABRY</t>
  </si>
  <si>
    <t>LUIS DA SILVA MAGACHO</t>
  </si>
  <si>
    <t>ERIGINO FRANCISCO ROSA</t>
  </si>
  <si>
    <t>DOM MAGACHO</t>
  </si>
  <si>
    <t>ADELINA PERLINGEIRO</t>
  </si>
  <si>
    <t>AMARAL PEIXOTO</t>
  </si>
  <si>
    <t>OTÁVIO TOSTE</t>
  </si>
  <si>
    <t>LUIS P.  F. DE OLIVEIRA</t>
  </si>
  <si>
    <t>FRANCISCO PERLINGEIRO</t>
  </si>
  <si>
    <t>DR. RUI BARBOSA</t>
  </si>
  <si>
    <t>DALTIZA GUIMARÃES</t>
  </si>
  <si>
    <t>RUA O</t>
  </si>
  <si>
    <t>MORRO DO GABRY</t>
  </si>
  <si>
    <t>ALMICAR MALACAIA</t>
  </si>
  <si>
    <t>MAL. ODÍLIO DENI</t>
  </si>
  <si>
    <t>MONTE LÍBANO</t>
  </si>
  <si>
    <t>DONÁ SADÁ SIMÃO</t>
  </si>
  <si>
    <t>DONÁ SAHID SIMÃO</t>
  </si>
  <si>
    <t>TANUS SIMÃO</t>
  </si>
  <si>
    <t>NAZHA SALIM SIMÃO</t>
  </si>
  <si>
    <t>DAS CALISIAS</t>
  </si>
  <si>
    <t>DR. LEONARDO PIRES FILHO</t>
  </si>
  <si>
    <t>SÃO JOSÉ</t>
  </si>
  <si>
    <t>LUÍS JACINTO MUNIZ</t>
  </si>
  <si>
    <t>NESTOR PERLINGEIRO</t>
  </si>
  <si>
    <t>TOBIAS HOMEM DA COSTA</t>
  </si>
  <si>
    <t>JOSÉ HOMEM DA COSTA</t>
  </si>
  <si>
    <t>FREDERICO DE ALVIM PADILHA</t>
  </si>
  <si>
    <t>JOSÉ PAULO PANARO</t>
  </si>
  <si>
    <t>CARLOS M. AQUINO</t>
  </si>
  <si>
    <t>CHAQUIDE DAMER</t>
  </si>
  <si>
    <t>COR. JOSINO ANT. DE BARROS</t>
  </si>
  <si>
    <t>ADELAIDE PERLINGEIRO</t>
  </si>
  <si>
    <t>PROF. MARIO H. BARROS</t>
  </si>
  <si>
    <t>INÁCIO CALDAS</t>
  </si>
  <si>
    <t>ANIBAL PERLINGEIRO</t>
  </si>
  <si>
    <t>FERNANDO LÍRIO</t>
  </si>
  <si>
    <t>PAULO LÍRIO</t>
  </si>
  <si>
    <t>ANTÔNIO JOSÉ NEVES</t>
  </si>
  <si>
    <t>CAP. MANOEL DE MELO</t>
  </si>
  <si>
    <t>HENRRIQUE BARROS</t>
  </si>
  <si>
    <t>SALIM SIMÃO</t>
  </si>
  <si>
    <t>ANTONIO MALAFAIA</t>
  </si>
  <si>
    <t>ALFREU SENEBERGUE</t>
  </si>
  <si>
    <t>HORESTE HOMEM DA COSTA</t>
  </si>
  <si>
    <t>DEMERVAL SILVA</t>
  </si>
  <si>
    <t>LEONEL HOMEM DA COSTA</t>
  </si>
  <si>
    <t>CANDIDA F. DA COSTA</t>
  </si>
  <si>
    <t>ANTONIO M. PAULO</t>
  </si>
  <si>
    <t>JOSÉ MEDEIROS DUARTE</t>
  </si>
  <si>
    <t>SÃO JOÃO BATISTA</t>
  </si>
  <si>
    <t>CEHAB</t>
  </si>
  <si>
    <t>JOÃO E. BASTOS</t>
  </si>
  <si>
    <t>JOÃO JASBICK (RJ 218)</t>
  </si>
  <si>
    <t>EXPEDICIONÁRIA FRANCISCO B. DA SILVA</t>
  </si>
  <si>
    <t>AMÉLIA F. JESUS</t>
  </si>
  <si>
    <t>JOSÉ VELASCO</t>
  </si>
  <si>
    <t>JOÃO EVANGELISTA</t>
  </si>
  <si>
    <t>J. MANOEL RODRIGUES</t>
  </si>
  <si>
    <t>JOÃO GERÔNIMO</t>
  </si>
  <si>
    <t>HENRRIQUE P. DA LUZ</t>
  </si>
  <si>
    <t>FRANCISCO B. GABREIRA</t>
  </si>
  <si>
    <t>JOÃO JASBICK</t>
  </si>
  <si>
    <t>JOSÉ O. PAVAN</t>
  </si>
  <si>
    <t>ROSA BOUID SIMÃO</t>
  </si>
  <si>
    <t>DINÁ J. MACEDO</t>
  </si>
  <si>
    <t>ROMUALDO N. SOUZA</t>
  </si>
  <si>
    <t>PROJETADA BARRA ALEGRE</t>
  </si>
  <si>
    <t>ANTONIO J. DE CAERES</t>
  </si>
  <si>
    <t>JOSÉ DO NASCIMENTO</t>
  </si>
  <si>
    <t>SEBASTIÃO SILVA MALAFAIA</t>
  </si>
  <si>
    <t>DEZESSETE</t>
  </si>
  <si>
    <t>DO FAROL</t>
  </si>
  <si>
    <t>DOS CRENTES</t>
  </si>
  <si>
    <t>NOSSA SENHORA DE APARECIDA</t>
  </si>
  <si>
    <t>JOÃO JAZINCK</t>
  </si>
  <si>
    <t>VIRGÍLIO CORREIA</t>
  </si>
  <si>
    <t>SEBASTIÃO MALAFAIA</t>
  </si>
  <si>
    <t>FLORENTINO COUTO</t>
  </si>
  <si>
    <t>ALEXANDRE COUTO</t>
  </si>
  <si>
    <t>VICENTE SOUZA</t>
  </si>
  <si>
    <t>JOSÉ PERLINGEIRO</t>
  </si>
  <si>
    <t>CÉLIO BRUM FERREIRA</t>
  </si>
  <si>
    <t>SEBASTIÃO MACHADO</t>
  </si>
  <si>
    <t>AIRTON SENA</t>
  </si>
  <si>
    <t>ANTONIO GOES</t>
  </si>
  <si>
    <t>JULIA GOMES LOPES</t>
  </si>
  <si>
    <t>ANTONIO E. DA COSTA</t>
  </si>
  <si>
    <t>JÚLIO LOPES</t>
  </si>
  <si>
    <t>JOSÉ LUÍS TEIXEIRA</t>
  </si>
  <si>
    <t>CIDADE NOVA</t>
  </si>
  <si>
    <t>PROFESSOR EUNICE FERNANDES KEZEN</t>
  </si>
  <si>
    <t>EST</t>
  </si>
  <si>
    <t>ESTRADA PARAOQUENA</t>
  </si>
  <si>
    <t>MANOEL GONÇALVES CORREA</t>
  </si>
  <si>
    <t>AVELINO RUSSO BALEAR</t>
  </si>
  <si>
    <t>JOSÉ DA SILVA</t>
  </si>
  <si>
    <t>EDWALDO LEITE XAVIER</t>
  </si>
  <si>
    <t>PROFESSORA ANAÍDE PANARO CALDAS</t>
  </si>
  <si>
    <t>JANDER ANDRÉ CRUZ</t>
  </si>
  <si>
    <t>ANTONIO JOSÉ CAIRES</t>
  </si>
  <si>
    <t>WANIR XAVIER DO AMARAL</t>
  </si>
  <si>
    <t>VER. RAMIRES R. DUARTE COUTINHO</t>
  </si>
  <si>
    <t>JULIO ALMEIDA</t>
  </si>
  <si>
    <t>JARBAS OLIVER RODRIGUES</t>
  </si>
  <si>
    <t>ARGEMIRO CONSEDEY</t>
  </si>
  <si>
    <t>ANTONIO GABRY FILHO</t>
  </si>
  <si>
    <t>GEOMAR ALVES DA CUNHA</t>
  </si>
  <si>
    <t>BOLIVAR MONTEIRO</t>
  </si>
  <si>
    <t>HEITOR DE BUSTAMANTE</t>
  </si>
  <si>
    <t>DUARTE COUTINHO</t>
  </si>
  <si>
    <t>PROF. NEYDE M. F. FERREIRA</t>
  </si>
  <si>
    <t>VER. JOSÉ SIMÃO</t>
  </si>
  <si>
    <t>ROQUE LUOVISE PADILHA</t>
  </si>
  <si>
    <t>BRUNO SILVA PEREIRA</t>
  </si>
  <si>
    <t>ADEMAR CAETANO SILVA</t>
  </si>
  <si>
    <t>WALH B. PINHEIRO</t>
  </si>
  <si>
    <t>CINCO</t>
  </si>
  <si>
    <t>PROFESSOR ÁLVARO LEITE</t>
  </si>
  <si>
    <t>TRÊS</t>
  </si>
  <si>
    <t>SEIS</t>
  </si>
  <si>
    <t>SÃO PADRE PIO</t>
  </si>
  <si>
    <t>CARVALHO</t>
  </si>
  <si>
    <t>SEBASTIÃO TEIXEIRA DE CARVALHO</t>
  </si>
  <si>
    <t>VER. VALDIR DIAS PACHECO</t>
  </si>
  <si>
    <t>PREF. PROCÓPIO ECCARD SALES</t>
  </si>
  <si>
    <t>MARCOS AURELIO DIAS ANDRE</t>
  </si>
  <si>
    <t>ROGÉRIO CERRÃO PICIANI</t>
  </si>
  <si>
    <t>JAMIL CHICRALLA CARVALHO</t>
  </si>
  <si>
    <t>JOSÉ TARCICIO CHICRALLA DE CARVALHO</t>
  </si>
  <si>
    <t>MIRANTE</t>
  </si>
  <si>
    <t>PASCOAL POSSIDENTE</t>
  </si>
  <si>
    <t>PREFEITO ALBERTO VAZ</t>
  </si>
  <si>
    <t>DEOCLECIDE PEREIRA DE BARROS</t>
  </si>
  <si>
    <t>PEDRO FERREIRA FILHO</t>
  </si>
  <si>
    <t>JOSÉ RAIMUNDO LIMA</t>
  </si>
  <si>
    <t>DOLORES MOREIRA DA SILVA</t>
  </si>
  <si>
    <t>DALTON ANDRADE DE BARROS</t>
  </si>
  <si>
    <t>DJANIRA ANDRADE DE BARROS (DA CRECHE)</t>
  </si>
  <si>
    <t>PREF. OTÁVIO MUNIZ FILHO</t>
  </si>
  <si>
    <t>RAMIRO FERNANDES DE OLIVEIRA</t>
  </si>
  <si>
    <t>CAROL LEITE VILÉLA</t>
  </si>
  <si>
    <t>SÉRGIO ALVARENGA</t>
  </si>
  <si>
    <t>JAIR RAMADA</t>
  </si>
  <si>
    <t>MARCOS M. G.</t>
  </si>
  <si>
    <t>CONCEIÇÃO CORREA DOS REIS</t>
  </si>
  <si>
    <t>HELENA CHICRALLA</t>
  </si>
  <si>
    <t>MARCÍLIO DOS REIS</t>
  </si>
  <si>
    <t>FERREIRA/TRAJANO</t>
  </si>
  <si>
    <t>PRESIDENTE JOÃO GOULART</t>
  </si>
  <si>
    <t>OTACILIO CARRILHO</t>
  </si>
  <si>
    <t>TEM. LIMEIRA</t>
  </si>
  <si>
    <t>JOÃO LUCAS FARIA</t>
  </si>
  <si>
    <t>ASTROGILDO C. FERREIRA</t>
  </si>
  <si>
    <t>CAMILO</t>
  </si>
  <si>
    <t>ARY ANDRADE BRUM</t>
  </si>
  <si>
    <t>FRANCISCO FERREIRA DA SILVA</t>
  </si>
  <si>
    <t>HILDEBRANDO MAURICIO BRUM</t>
  </si>
  <si>
    <t>JOÃO PINTO COELHO</t>
  </si>
  <si>
    <t>FERREIRA DA LUZ</t>
  </si>
  <si>
    <t>JOÃO MOREIRA</t>
  </si>
  <si>
    <t>ALCIDES DE CASTRO</t>
  </si>
  <si>
    <t>ARCENDINO SOARES PINTO</t>
  </si>
  <si>
    <t>JOSÉ TEIXEIRA DA SÃO JUCA</t>
  </si>
  <si>
    <t>MANOEL PEREIRA</t>
  </si>
  <si>
    <t>ADIB CHAIM ELIAS</t>
  </si>
  <si>
    <t>CHICRALLA ANTÔNIO</t>
  </si>
  <si>
    <t>CENTRO</t>
  </si>
  <si>
    <t>SILVA JARDIM</t>
  </si>
  <si>
    <t>ANTONIO DAHER (ARTHUR SILVA)</t>
  </si>
  <si>
    <t>PREFEITO EUGENIO LEITE LIMA</t>
  </si>
  <si>
    <t>CONSELHEIRO PAULINO</t>
  </si>
  <si>
    <t>NILO PEÇANHA</t>
  </si>
  <si>
    <t>ANACLETO DE ALVIN PADILHA</t>
  </si>
  <si>
    <t>DOS LEITES</t>
  </si>
  <si>
    <t>NOSSA SENHORA DE FÁTIMA</t>
  </si>
  <si>
    <t>JUVENTINO NAVEGA</t>
  </si>
  <si>
    <t>DA MAÇONARIA</t>
  </si>
  <si>
    <t>DEP. JOSÉ KÉZEN</t>
  </si>
  <si>
    <t>COR. OLIVIER</t>
  </si>
  <si>
    <t>PEDRO SIMÃO</t>
  </si>
  <si>
    <t>MARMETE SILVA</t>
  </si>
  <si>
    <t>MASSAÚDE SIMÃO</t>
  </si>
  <si>
    <t>TRAJANO OLIVEIRA</t>
  </si>
  <si>
    <t>SENAR. FREDERICO PADILHA</t>
  </si>
  <si>
    <t>PAS</t>
  </si>
  <si>
    <t>PASSARELA ABEL MALAFAIA</t>
  </si>
  <si>
    <t>PRAÇA VISCONDE FIGUEIRA</t>
  </si>
  <si>
    <t>CHAIM ELIAS</t>
  </si>
  <si>
    <t>FLORISMUNDO DECNOP</t>
  </si>
  <si>
    <t>TOMÁS SADER</t>
  </si>
  <si>
    <t>TAVARES</t>
  </si>
  <si>
    <t>JOÃO BATISTA</t>
  </si>
  <si>
    <t>AMILCAR RODRIGUES PERLINGEIRO</t>
  </si>
  <si>
    <t>MANOEL GONÇALVES DINIZ</t>
  </si>
  <si>
    <t>GUILHERME TAVARES</t>
  </si>
  <si>
    <t>JOÃO CAETANO DE OLIVEIRA</t>
  </si>
  <si>
    <t>PROF. ISMAEL DEL. COUTINHO</t>
  </si>
  <si>
    <t>VILA VICTIR P. MACEDO</t>
  </si>
  <si>
    <t>FELÉCIO RICCIO</t>
  </si>
  <si>
    <t>MANOEL P. LEAL</t>
  </si>
  <si>
    <t>ALAN KARDEC</t>
  </si>
  <si>
    <t>BERNARDINO PEREIRA DE BARROS</t>
  </si>
  <si>
    <t>ÉDINA PADILHA PORTUGAL</t>
  </si>
  <si>
    <t>JOSÉ DE ALENCAR LEITE</t>
  </si>
  <si>
    <t>RUA DENTRO DA RODOVIÁRIA</t>
  </si>
  <si>
    <t>PEREIRA</t>
  </si>
  <si>
    <t>ALZIRA DA SILVA PINHEIRO</t>
  </si>
  <si>
    <t>ANTONIO J. DA SILVA</t>
  </si>
  <si>
    <t>MANOEL PEREIRA NOGUEIRA</t>
  </si>
  <si>
    <t>EVANGELISTA NATAL DE OLIVEIRA</t>
  </si>
  <si>
    <t>SEBASTIANA JÚLIA DE CASTRO</t>
  </si>
  <si>
    <t>GUANABARA</t>
  </si>
  <si>
    <t>JONAS L. MOULIN</t>
  </si>
  <si>
    <t>MANOEL ANTONIO DUARTE</t>
  </si>
  <si>
    <t>SANTA ANA</t>
  </si>
  <si>
    <t>ALEXIS</t>
  </si>
  <si>
    <t>LÚCIO MEIRA (RJ 116)</t>
  </si>
  <si>
    <t>HAMILTON LEITE</t>
  </si>
  <si>
    <t>JOAQUIM P. MEDEIRO</t>
  </si>
  <si>
    <t>JOÃO CUNHA VASCONCELOS</t>
  </si>
  <si>
    <t>DEOMAR JAEGER</t>
  </si>
  <si>
    <t>ANGELINO PEGORIM</t>
  </si>
  <si>
    <t>ADEMAR DE MELO</t>
  </si>
  <si>
    <t>PARQUE DE EXPOSIÇÃO</t>
  </si>
  <si>
    <t>DISTRITOS SENTIDO APERIBÉ-RJ</t>
  </si>
  <si>
    <t>BALTAZAR (5,2 KM DE PÁDUA)</t>
  </si>
  <si>
    <r>
      <t xml:space="preserve">RJ 116 (PÁDUA </t>
    </r>
    <r>
      <rPr>
        <b/>
        <sz val="8"/>
        <color theme="1"/>
        <rFont val="Calibri"/>
        <family val="2"/>
      </rPr>
      <t>→</t>
    </r>
    <r>
      <rPr>
        <b/>
        <sz val="8"/>
        <color theme="1"/>
        <rFont val="Arial"/>
        <family val="2"/>
      </rPr>
      <t xml:space="preserve"> BALTAZAR)</t>
    </r>
  </si>
  <si>
    <t>ALTERNADA</t>
  </si>
  <si>
    <t>PRESIDENTE JOÃO GOULART (RJ 116)</t>
  </si>
  <si>
    <t>MANOEL FERNANDES MORTEIRA</t>
  </si>
  <si>
    <t>MANOEL DA ROCHA MACHADO</t>
  </si>
  <si>
    <t>ANTONIO DE LUCAS</t>
  </si>
  <si>
    <t>FERNANDES MORTEIRA</t>
  </si>
  <si>
    <t>ISRAEL FERNANDES MORTEIRA</t>
  </si>
  <si>
    <t>AMÉRICO J BRASIL</t>
  </si>
  <si>
    <t>AUGUSTO HASSEL</t>
  </si>
  <si>
    <t>P. BATISTA</t>
  </si>
  <si>
    <t>SEM DENOMINAÇÃO</t>
  </si>
  <si>
    <t>BEC</t>
  </si>
  <si>
    <t>BECO</t>
  </si>
  <si>
    <t>EXTENSÃO COLETA CONSIDERANDO FREQUENCIA ALTERNADA</t>
  </si>
  <si>
    <t>DISTRITOS SENTIDO ITAPERUNA-RJ</t>
  </si>
  <si>
    <t>IBITIGUAÇU (13 KM DE PÁDUA)</t>
  </si>
  <si>
    <r>
      <t xml:space="preserve">RJ 186 (PÁDUA </t>
    </r>
    <r>
      <rPr>
        <b/>
        <sz val="8"/>
        <color theme="1"/>
        <rFont val="Calibri"/>
        <family val="2"/>
      </rPr>
      <t>→</t>
    </r>
    <r>
      <rPr>
        <b/>
        <sz val="8"/>
        <color theme="1"/>
        <rFont val="Arial"/>
        <family val="2"/>
      </rPr>
      <t xml:space="preserve"> IBITIGUAÇU)</t>
    </r>
  </si>
  <si>
    <t>CARLOS MARINHO (RJ 186)</t>
  </si>
  <si>
    <t>MANOEL LEITE</t>
  </si>
  <si>
    <t>SEBASTIÃO JOSÉ DO NASCIMENTO</t>
  </si>
  <si>
    <t>RUA DO CAMPO</t>
  </si>
  <si>
    <t>MARIA LUCIA SANTOS</t>
  </si>
  <si>
    <t>ALCINO COZENDEY</t>
  </si>
  <si>
    <t>MONTE ALEGRE (20 KM DE PÁDUA)</t>
  </si>
  <si>
    <r>
      <t xml:space="preserve">RJ 186 (IBITIGUAÇU </t>
    </r>
    <r>
      <rPr>
        <b/>
        <sz val="8"/>
        <color theme="1"/>
        <rFont val="Calibri"/>
        <family val="2"/>
      </rPr>
      <t>→</t>
    </r>
    <r>
      <rPr>
        <b/>
        <sz val="8"/>
        <color theme="1"/>
        <rFont val="Arial"/>
        <family val="2"/>
      </rPr>
      <t xml:space="preserve"> MONTE ALEGRE)</t>
    </r>
  </si>
  <si>
    <t>PERLINGEIRO</t>
  </si>
  <si>
    <t>PICANÇO DE ABREU</t>
  </si>
  <si>
    <t>SANTA RITA DE CÁSIA</t>
  </si>
  <si>
    <t>PROCÓPIO DA COSTA JÚNIOR</t>
  </si>
  <si>
    <t>ALM</t>
  </si>
  <si>
    <t>ALAMEDA PROCÓPIO COSTA JÚNIOR</t>
  </si>
  <si>
    <t>DEMERVAL HOLANDO CAVALCANTE</t>
  </si>
  <si>
    <t>AMÉRICO DUARTE</t>
  </si>
  <si>
    <t>PRAÇA MONTEIRO DE BARROS</t>
  </si>
  <si>
    <t>ALAMEDA AV PERLINGEIRO</t>
  </si>
  <si>
    <t>DEMÉTRIO MONTEIRO</t>
  </si>
  <si>
    <t>DISTRITOS SENTIDO MIRACEMA-RJ</t>
  </si>
  <si>
    <t>PARAOQUENA (6,7 KM DE PÁDUA)</t>
  </si>
  <si>
    <t>RJ 218-188 (PÁDUA &gt; PARAOQUENA)</t>
  </si>
  <si>
    <t>DR. CARLOS FERNANDES</t>
  </si>
  <si>
    <t>SOUTO</t>
  </si>
  <si>
    <t>A. CAMPANÁRIO</t>
  </si>
  <si>
    <t>SEBASTIÃO J. CARNEIRO</t>
  </si>
  <si>
    <t>DR. CARLOS ABREU</t>
  </si>
  <si>
    <t>NOSSA SENHORA DE SANTANA</t>
  </si>
  <si>
    <t>CONCEIÇÃO DA BOA VISTA</t>
  </si>
  <si>
    <t>GOUVÊIA</t>
  </si>
  <si>
    <t>CAMPELO (10 KM DE PÁDUA)</t>
  </si>
  <si>
    <t>RJ 188 (PARAOQUENA &gt; CAMPELO)</t>
  </si>
  <si>
    <t>JOSÉ MIGUEL SOUTO (RJ 188)</t>
  </si>
  <si>
    <t>MANOEL PINTO DE SOUZA</t>
  </si>
  <si>
    <t>ROZALINA BARCELOS MORENO</t>
  </si>
  <si>
    <t>PEDRO OTÁVIO LEITE RIBEIRO</t>
  </si>
  <si>
    <t>R.C</t>
  </si>
  <si>
    <t>SÃO BENEDITO</t>
  </si>
  <si>
    <t>R.B</t>
  </si>
  <si>
    <t>SANTA CRUZ (15,5 KM DE PÁDUA)</t>
  </si>
  <si>
    <r>
      <t xml:space="preserve">RJ 188 (PARAOQUENA </t>
    </r>
    <r>
      <rPr>
        <b/>
        <sz val="8"/>
        <color theme="1"/>
        <rFont val="Calibri"/>
        <family val="2"/>
      </rPr>
      <t>→</t>
    </r>
    <r>
      <rPr>
        <b/>
        <sz val="8"/>
        <color theme="1"/>
        <rFont val="Arial"/>
        <family val="2"/>
      </rPr>
      <t xml:space="preserve"> SANTA CRUZ)</t>
    </r>
  </si>
  <si>
    <t>JUSTINO F. RODRIGUES</t>
  </si>
  <si>
    <t>FRANCISCO PEREIRA DE CASTRO</t>
  </si>
  <si>
    <t>MANOEL ABREU CAMPANÁRIO</t>
  </si>
  <si>
    <t>FRANCISCO JUBIN</t>
  </si>
  <si>
    <t>FRANCISCO DE CASTRO PARAQUENA</t>
  </si>
  <si>
    <t>PROJETADA A</t>
  </si>
  <si>
    <t>PROJETADA B</t>
  </si>
  <si>
    <t>PROJETADA C</t>
  </si>
  <si>
    <t>PROJETADA D</t>
  </si>
  <si>
    <t>PROJETADA E</t>
  </si>
  <si>
    <t>DISTRITOS SENTIDO PIRAPETINGA-MG</t>
  </si>
  <si>
    <t>MARANGATU (6,5 KM DE PÁDUA)</t>
  </si>
  <si>
    <r>
      <t xml:space="preserve">RJ 186 (PÁDUA </t>
    </r>
    <r>
      <rPr>
        <b/>
        <sz val="8"/>
        <color theme="1"/>
        <rFont val="Calibri"/>
        <family val="2"/>
      </rPr>
      <t>→</t>
    </r>
    <r>
      <rPr>
        <b/>
        <sz val="8"/>
        <color theme="1"/>
        <rFont val="Arial"/>
        <family val="2"/>
      </rPr>
      <t xml:space="preserve"> MARANGATU)</t>
    </r>
  </si>
  <si>
    <t>PROFESSOR BRASIL</t>
  </si>
  <si>
    <t>CAPITÃO CARDOSO</t>
  </si>
  <si>
    <t>LAUDELINO</t>
  </si>
  <si>
    <t>FERREIRA COELHO</t>
  </si>
  <si>
    <t>BEJAMIM SHIMITH</t>
  </si>
  <si>
    <t>JOAQUIM SANCHES</t>
  </si>
  <si>
    <t xml:space="preserve">JOÃO ALVES DA CUNHA </t>
  </si>
  <si>
    <t>MANGUEIRÃO (13KM DE PÁDUA)</t>
  </si>
  <si>
    <r>
      <t xml:space="preserve">RJ 186 (MARANGATU </t>
    </r>
    <r>
      <rPr>
        <b/>
        <sz val="8"/>
        <color theme="1"/>
        <rFont val="Calibri"/>
        <family val="2"/>
      </rPr>
      <t>→</t>
    </r>
    <r>
      <rPr>
        <b/>
        <sz val="8"/>
        <color theme="1"/>
        <rFont val="Arial"/>
        <family val="2"/>
      </rPr>
      <t xml:space="preserve"> MANGUEIRÃO)</t>
    </r>
  </si>
  <si>
    <t>CAMACHO BRUM</t>
  </si>
  <si>
    <t>VIRGINIA ROBERTO CAMACHO</t>
  </si>
  <si>
    <t>BOA NOVA (14,5 KM DE PÁDUA)</t>
  </si>
  <si>
    <r>
      <t xml:space="preserve">RJ 186 (MANGUEIRÃO </t>
    </r>
    <r>
      <rPr>
        <b/>
        <sz val="8"/>
        <color theme="1"/>
        <rFont val="Calibri"/>
        <family val="2"/>
      </rPr>
      <t>→</t>
    </r>
    <r>
      <rPr>
        <b/>
        <sz val="8"/>
        <color theme="1"/>
        <rFont val="Arial"/>
        <family val="2"/>
      </rPr>
      <t xml:space="preserve"> BOA NOVA)</t>
    </r>
  </si>
  <si>
    <t>JOÃO MAURÍCIO BRUM</t>
  </si>
  <si>
    <t>JOSE FERNANDES CAMACHO</t>
  </si>
  <si>
    <t>ERMEGILDO DE SOUZA</t>
  </si>
  <si>
    <t>ELPÍDIO ANDRADE</t>
  </si>
  <si>
    <t>MANOEL MEDEIROS DA SILVA</t>
  </si>
  <si>
    <t>IDALINO DE SOUZA MATIAS</t>
  </si>
  <si>
    <t>SÃO PEDRO DE ALCÂNTARA (18,7 KM DE PÁDUA)</t>
  </si>
  <si>
    <r>
      <t xml:space="preserve">RJ 186 (BOA NOVA </t>
    </r>
    <r>
      <rPr>
        <b/>
        <sz val="8"/>
        <color theme="1"/>
        <rFont val="Calibri"/>
        <family val="2"/>
      </rPr>
      <t>→</t>
    </r>
    <r>
      <rPr>
        <b/>
        <sz val="8"/>
        <color theme="1"/>
        <rFont val="Arial"/>
        <family val="2"/>
      </rPr>
      <t xml:space="preserve"> S. PEDRO DE ALCÂNTARA)</t>
    </r>
  </si>
  <si>
    <t>LUCIO MEIRA (RJ 186)</t>
  </si>
  <si>
    <t>EUGENIO DE PAULA</t>
  </si>
  <si>
    <t>ANTONIO JOSÉ MAGALHAES</t>
  </si>
  <si>
    <t>MARTINS CALDEIRA</t>
  </si>
  <si>
    <t>VILA SEBASTIÃO MACHADO</t>
  </si>
  <si>
    <t>SANTA LUZIA (25 KM DE PÁDUA)</t>
  </si>
  <si>
    <r>
      <t xml:space="preserve">RJ 186 (S. PEDRO DE ALCÂNTARA </t>
    </r>
    <r>
      <rPr>
        <b/>
        <sz val="8"/>
        <color theme="1"/>
        <rFont val="Calibri"/>
        <family val="2"/>
      </rPr>
      <t>→</t>
    </r>
    <r>
      <rPr>
        <b/>
        <sz val="8"/>
        <color theme="1"/>
        <rFont val="Arial"/>
        <family val="2"/>
      </rPr>
      <t xml:space="preserve"> S. LUZIA)</t>
    </r>
  </si>
  <si>
    <t>CARMEN C. CABREIRA</t>
  </si>
  <si>
    <t>H. PASCOAL</t>
  </si>
  <si>
    <t>ANTONIO JOSE DA SILVEIRA</t>
  </si>
  <si>
    <t>JUV MOTA</t>
  </si>
  <si>
    <t>MIGUEL CABREIRA</t>
  </si>
  <si>
    <t>MURILO DE SOUZA VIEIRA</t>
  </si>
  <si>
    <t>MANOEL JACINTO ANDRADE</t>
  </si>
  <si>
    <t>ITARAPUÃ LUIZ CABREIRA</t>
  </si>
  <si>
    <t>JULIA GUEDES</t>
  </si>
  <si>
    <t>WANDER DA SILVEIRA</t>
  </si>
  <si>
    <t>AFONSO BRUM</t>
  </si>
  <si>
    <t>EXTENSÃO COLETA CONSIDERANDO FREQUÊNCIA ALTERNADA</t>
  </si>
  <si>
    <t>TOTAL EM (M)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</si>
</sst>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Calibri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/>
    <xf numFmtId="0" fontId="6" fillId="0" borderId="7" xfId="0" applyFont="1" applyBorder="1"/>
    <xf numFmtId="2" fontId="6" fillId="0" borderId="7" xfId="0" applyNumberFormat="1" applyFont="1" applyFill="1" applyBorder="1" applyAlignment="1">
      <alignment horizontal="center"/>
    </xf>
    <xf numFmtId="2" fontId="6" fillId="0" borderId="7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left"/>
    </xf>
    <xf numFmtId="0" fontId="0" fillId="0" borderId="0" xfId="0" applyFill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3" fillId="3" borderId="7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0" fillId="3" borderId="0" xfId="0" applyFill="1"/>
    <xf numFmtId="0" fontId="6" fillId="3" borderId="7" xfId="0" applyFont="1" applyFill="1" applyBorder="1"/>
    <xf numFmtId="0" fontId="3" fillId="3" borderId="7" xfId="0" applyFont="1" applyFill="1" applyBorder="1" applyAlignment="1">
      <alignment horizontal="right"/>
    </xf>
    <xf numFmtId="0" fontId="9" fillId="0" borderId="7" xfId="0" applyFont="1" applyFill="1" applyBorder="1"/>
    <xf numFmtId="0" fontId="9" fillId="0" borderId="7" xfId="0" applyFont="1" applyBorder="1"/>
    <xf numFmtId="0" fontId="9" fillId="0" borderId="7" xfId="0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2"/>
  <sheetViews>
    <sheetView tabSelected="1" workbookViewId="0">
      <selection activeCell="N18" sqref="N18"/>
    </sheetView>
  </sheetViews>
  <sheetFormatPr defaultRowHeight="15"/>
  <cols>
    <col min="2" max="2" width="5.7109375" style="58" customWidth="1"/>
    <col min="3" max="3" width="31.5703125" style="59" customWidth="1"/>
    <col min="4" max="4" width="10.28515625" style="60" customWidth="1"/>
    <col min="5" max="5" width="14.28515625" style="60" customWidth="1"/>
    <col min="6" max="6" width="12.85546875" style="60" customWidth="1"/>
    <col min="7" max="7" width="10.28515625" style="61" customWidth="1"/>
    <col min="8" max="8" width="7.85546875" style="59" customWidth="1"/>
    <col min="9" max="9" width="12.140625" style="59" customWidth="1"/>
    <col min="10" max="10" width="9" style="59" customWidth="1"/>
    <col min="11" max="11" width="15.85546875" style="62" customWidth="1"/>
    <col min="12" max="12" width="16.5703125" customWidth="1"/>
  </cols>
  <sheetData>
    <row r="1" spans="1:12" ht="17.25" customHeight="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7.25" customHeight="1">
      <c r="B2" s="4"/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17.25" customHeight="1">
      <c r="B3" s="7" t="s">
        <v>1</v>
      </c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ht="17.25" customHeight="1">
      <c r="B4" s="10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2" ht="45">
      <c r="A5" s="13" t="s">
        <v>2</v>
      </c>
      <c r="B5" s="14" t="s">
        <v>3</v>
      </c>
      <c r="C5" s="15" t="s">
        <v>4</v>
      </c>
      <c r="D5" s="16" t="s">
        <v>5</v>
      </c>
      <c r="E5" s="17" t="s">
        <v>6</v>
      </c>
      <c r="F5" s="17" t="s">
        <v>7</v>
      </c>
      <c r="G5" s="17" t="s">
        <v>8</v>
      </c>
      <c r="H5" s="18" t="s">
        <v>9</v>
      </c>
      <c r="I5" s="18"/>
      <c r="J5" s="19" t="s">
        <v>10</v>
      </c>
      <c r="K5" s="19" t="s">
        <v>11</v>
      </c>
      <c r="L5" s="20" t="s">
        <v>12</v>
      </c>
    </row>
    <row r="6" spans="1:12" ht="12.75" customHeight="1">
      <c r="A6" s="21"/>
      <c r="B6" s="22" t="s">
        <v>13</v>
      </c>
      <c r="C6" s="23"/>
      <c r="D6" s="23"/>
      <c r="E6" s="23"/>
      <c r="F6" s="23"/>
      <c r="G6" s="23"/>
      <c r="H6" s="23"/>
      <c r="I6" s="23"/>
      <c r="J6" s="23"/>
      <c r="K6" s="24"/>
      <c r="L6" s="25"/>
    </row>
    <row r="7" spans="1:12" ht="12.75" customHeight="1">
      <c r="A7" s="21"/>
      <c r="B7" s="26"/>
      <c r="C7" s="27"/>
      <c r="D7" s="27"/>
      <c r="E7" s="27"/>
      <c r="F7" s="27"/>
      <c r="G7" s="27"/>
      <c r="H7" s="27"/>
      <c r="I7" s="27"/>
      <c r="J7" s="27"/>
      <c r="K7" s="28"/>
      <c r="L7" s="25"/>
    </row>
    <row r="8" spans="1:12">
      <c r="A8" s="29"/>
      <c r="B8" s="30"/>
      <c r="C8" s="30" t="s">
        <v>14</v>
      </c>
      <c r="D8" s="31"/>
      <c r="E8" s="31"/>
      <c r="F8" s="31"/>
      <c r="G8" s="31"/>
      <c r="H8" s="31"/>
      <c r="I8" s="31"/>
      <c r="J8" s="31"/>
      <c r="K8" s="31"/>
      <c r="L8" s="32"/>
    </row>
    <row r="9" spans="1:12">
      <c r="A9" s="21"/>
      <c r="B9" s="33" t="s">
        <v>15</v>
      </c>
      <c r="C9" s="34" t="s">
        <v>16</v>
      </c>
      <c r="D9" s="35">
        <v>549.75</v>
      </c>
      <c r="E9" s="36">
        <f t="shared" ref="E9:F86" si="0">D9</f>
        <v>549.75</v>
      </c>
      <c r="F9" s="36">
        <f t="shared" si="0"/>
        <v>549.75</v>
      </c>
      <c r="G9" s="35">
        <v>0</v>
      </c>
      <c r="H9" s="37">
        <v>0</v>
      </c>
      <c r="I9" s="37" t="str">
        <f>IF(H9=1,"DIÁRIA",IF(H9=2,"DIAS ALTERN.","SEM SERVIÇO"))</f>
        <v>SEM SERVIÇO</v>
      </c>
      <c r="J9" s="37">
        <v>2</v>
      </c>
      <c r="K9" s="38">
        <f>IF(H9=0,0,(G9/H9)*J9)</f>
        <v>0</v>
      </c>
      <c r="L9" s="39" t="s">
        <v>17</v>
      </c>
    </row>
    <row r="10" spans="1:12">
      <c r="A10" s="21" t="s">
        <v>18</v>
      </c>
      <c r="B10" s="33" t="s">
        <v>19</v>
      </c>
      <c r="C10" s="34" t="s">
        <v>20</v>
      </c>
      <c r="D10" s="35">
        <v>1400</v>
      </c>
      <c r="E10" s="36">
        <f t="shared" si="0"/>
        <v>1400</v>
      </c>
      <c r="F10" s="36">
        <f t="shared" si="0"/>
        <v>1400</v>
      </c>
      <c r="G10" s="35">
        <f>D10</f>
        <v>1400</v>
      </c>
      <c r="H10" s="37">
        <v>1</v>
      </c>
      <c r="I10" s="37" t="str">
        <f t="shared" ref="I10:I16" si="1">IF(H10=1,"DIÁRIA",IF(H10=2,"DIAS ALTERN.","SEM SERVIÇO"))</f>
        <v>DIÁRIA</v>
      </c>
      <c r="J10" s="37">
        <v>2</v>
      </c>
      <c r="K10" s="38">
        <f>IF(H10=0,0,(G10/H10)*J10)</f>
        <v>2800</v>
      </c>
      <c r="L10" s="39"/>
    </row>
    <row r="11" spans="1:12">
      <c r="A11" s="21" t="s">
        <v>18</v>
      </c>
      <c r="B11" s="33" t="s">
        <v>15</v>
      </c>
      <c r="C11" s="34" t="s">
        <v>21</v>
      </c>
      <c r="D11" s="35">
        <v>117.05</v>
      </c>
      <c r="E11" s="36">
        <f t="shared" si="0"/>
        <v>117.05</v>
      </c>
      <c r="F11" s="36">
        <f t="shared" si="0"/>
        <v>117.05</v>
      </c>
      <c r="G11" s="35">
        <f>D11</f>
        <v>117.05</v>
      </c>
      <c r="H11" s="37">
        <v>1</v>
      </c>
      <c r="I11" s="37" t="str">
        <f t="shared" si="1"/>
        <v>DIÁRIA</v>
      </c>
      <c r="J11" s="37">
        <v>2</v>
      </c>
      <c r="K11" s="38">
        <f t="shared" ref="K11:K16" si="2">IF(H11=0,0,(G11/H11)*J11)</f>
        <v>234.1</v>
      </c>
      <c r="L11" s="39"/>
    </row>
    <row r="12" spans="1:12">
      <c r="A12" s="21" t="s">
        <v>18</v>
      </c>
      <c r="B12" s="33" t="s">
        <v>15</v>
      </c>
      <c r="C12" s="34" t="s">
        <v>22</v>
      </c>
      <c r="D12" s="35">
        <v>137.34</v>
      </c>
      <c r="E12" s="36">
        <f t="shared" si="0"/>
        <v>137.34</v>
      </c>
      <c r="F12" s="36">
        <f t="shared" si="0"/>
        <v>137.34</v>
      </c>
      <c r="G12" s="35">
        <f t="shared" ref="G12:G87" si="3">D12</f>
        <v>137.34</v>
      </c>
      <c r="H12" s="37">
        <v>1</v>
      </c>
      <c r="I12" s="37" t="str">
        <f t="shared" si="1"/>
        <v>DIÁRIA</v>
      </c>
      <c r="J12" s="37">
        <v>2</v>
      </c>
      <c r="K12" s="38">
        <f t="shared" si="2"/>
        <v>274.68</v>
      </c>
      <c r="L12" s="39"/>
    </row>
    <row r="13" spans="1:12">
      <c r="A13" s="21" t="s">
        <v>18</v>
      </c>
      <c r="B13" s="33" t="s">
        <v>15</v>
      </c>
      <c r="C13" s="34" t="s">
        <v>23</v>
      </c>
      <c r="D13" s="35">
        <v>123.3</v>
      </c>
      <c r="E13" s="36">
        <f t="shared" si="0"/>
        <v>123.3</v>
      </c>
      <c r="F13" s="36">
        <f t="shared" si="0"/>
        <v>123.3</v>
      </c>
      <c r="G13" s="35">
        <f t="shared" si="3"/>
        <v>123.3</v>
      </c>
      <c r="H13" s="37">
        <v>1</v>
      </c>
      <c r="I13" s="37" t="str">
        <f t="shared" si="1"/>
        <v>DIÁRIA</v>
      </c>
      <c r="J13" s="37">
        <v>2</v>
      </c>
      <c r="K13" s="38">
        <f t="shared" si="2"/>
        <v>246.6</v>
      </c>
      <c r="L13" s="39"/>
    </row>
    <row r="14" spans="1:12">
      <c r="A14" s="21" t="s">
        <v>18</v>
      </c>
      <c r="B14" s="33" t="s">
        <v>15</v>
      </c>
      <c r="C14" s="34" t="s">
        <v>24</v>
      </c>
      <c r="D14" s="35">
        <v>160.77000000000001</v>
      </c>
      <c r="E14" s="36">
        <f t="shared" si="0"/>
        <v>160.77000000000001</v>
      </c>
      <c r="F14" s="36">
        <f t="shared" si="0"/>
        <v>160.77000000000001</v>
      </c>
      <c r="G14" s="35">
        <f t="shared" si="3"/>
        <v>160.77000000000001</v>
      </c>
      <c r="H14" s="37">
        <v>1</v>
      </c>
      <c r="I14" s="37" t="str">
        <f t="shared" si="1"/>
        <v>DIÁRIA</v>
      </c>
      <c r="J14" s="37">
        <v>2</v>
      </c>
      <c r="K14" s="38">
        <f t="shared" si="2"/>
        <v>321.54000000000002</v>
      </c>
      <c r="L14" s="39"/>
    </row>
    <row r="15" spans="1:12">
      <c r="A15" s="21" t="s">
        <v>18</v>
      </c>
      <c r="B15" s="33" t="s">
        <v>15</v>
      </c>
      <c r="C15" s="34" t="s">
        <v>25</v>
      </c>
      <c r="D15" s="35">
        <v>162.37</v>
      </c>
      <c r="E15" s="36">
        <f t="shared" si="0"/>
        <v>162.37</v>
      </c>
      <c r="F15" s="36">
        <f t="shared" si="0"/>
        <v>162.37</v>
      </c>
      <c r="G15" s="35">
        <f t="shared" si="3"/>
        <v>162.37</v>
      </c>
      <c r="H15" s="37">
        <v>1</v>
      </c>
      <c r="I15" s="37" t="str">
        <f t="shared" si="1"/>
        <v>DIÁRIA</v>
      </c>
      <c r="J15" s="37">
        <v>2</v>
      </c>
      <c r="K15" s="38">
        <f t="shared" si="2"/>
        <v>324.74</v>
      </c>
      <c r="L15" s="39"/>
    </row>
    <row r="16" spans="1:12">
      <c r="A16" s="21" t="s">
        <v>18</v>
      </c>
      <c r="B16" s="33" t="s">
        <v>15</v>
      </c>
      <c r="C16" s="34" t="s">
        <v>26</v>
      </c>
      <c r="D16" s="35">
        <v>172.24</v>
      </c>
      <c r="E16" s="36">
        <f t="shared" si="0"/>
        <v>172.24</v>
      </c>
      <c r="F16" s="36">
        <f t="shared" si="0"/>
        <v>172.24</v>
      </c>
      <c r="G16" s="35">
        <f t="shared" si="3"/>
        <v>172.24</v>
      </c>
      <c r="H16" s="37">
        <v>1</v>
      </c>
      <c r="I16" s="37" t="str">
        <f t="shared" si="1"/>
        <v>DIÁRIA</v>
      </c>
      <c r="J16" s="37">
        <v>2</v>
      </c>
      <c r="K16" s="38">
        <f t="shared" si="2"/>
        <v>344.48</v>
      </c>
      <c r="L16" s="39"/>
    </row>
    <row r="17" spans="1:12">
      <c r="A17" s="21"/>
      <c r="B17" s="33"/>
      <c r="C17" s="40" t="s">
        <v>27</v>
      </c>
      <c r="D17" s="41">
        <f>SUM(D9:D16)</f>
        <v>2822.8200000000006</v>
      </c>
      <c r="E17" s="41">
        <f>SUM(E9:E16)</f>
        <v>2822.8200000000006</v>
      </c>
      <c r="F17" s="41">
        <f>SUM(F9:F16)</f>
        <v>2822.8200000000006</v>
      </c>
      <c r="G17" s="41">
        <f>SUM(G9:G16)</f>
        <v>2273.0699999999997</v>
      </c>
      <c r="H17" s="37"/>
      <c r="I17" s="42"/>
      <c r="J17" s="37"/>
      <c r="K17" s="41">
        <f>SUM(K9:K16)</f>
        <v>4546.1399999999994</v>
      </c>
      <c r="L17" s="39"/>
    </row>
    <row r="18" spans="1:12">
      <c r="A18" s="29"/>
      <c r="B18" s="30"/>
      <c r="C18" s="30" t="s">
        <v>28</v>
      </c>
      <c r="D18" s="31"/>
      <c r="E18" s="31"/>
      <c r="F18" s="31"/>
      <c r="G18" s="31"/>
      <c r="H18" s="31"/>
      <c r="I18" s="31"/>
      <c r="J18" s="31"/>
      <c r="K18" s="31"/>
      <c r="L18" s="32"/>
    </row>
    <row r="19" spans="1:12">
      <c r="A19" s="21" t="s">
        <v>18</v>
      </c>
      <c r="B19" s="33" t="s">
        <v>15</v>
      </c>
      <c r="C19" s="34" t="s">
        <v>29</v>
      </c>
      <c r="D19" s="35">
        <v>232.52</v>
      </c>
      <c r="E19" s="36">
        <f t="shared" si="0"/>
        <v>232.52</v>
      </c>
      <c r="F19" s="36">
        <f t="shared" si="0"/>
        <v>232.52</v>
      </c>
      <c r="G19" s="35">
        <f t="shared" si="3"/>
        <v>232.52</v>
      </c>
      <c r="H19" s="37">
        <v>1</v>
      </c>
      <c r="I19" s="37" t="str">
        <f t="shared" ref="I19:I23" si="4">IF(H19=1,"DIÁRIA",IF(H19=2,"DIAS ALTERN.","SEM SERVIÇO"))</f>
        <v>DIÁRIA</v>
      </c>
      <c r="J19" s="37">
        <v>2</v>
      </c>
      <c r="K19" s="38">
        <f t="shared" ref="K19:K23" si="5">IF(H19=0,0,(G19/H19)*J19)</f>
        <v>465.04</v>
      </c>
      <c r="L19" s="39" t="s">
        <v>17</v>
      </c>
    </row>
    <row r="20" spans="1:12">
      <c r="A20" s="21" t="s">
        <v>18</v>
      </c>
      <c r="B20" s="33" t="s">
        <v>19</v>
      </c>
      <c r="C20" s="34" t="s">
        <v>30</v>
      </c>
      <c r="D20" s="35">
        <v>462.36</v>
      </c>
      <c r="E20" s="36">
        <f t="shared" si="0"/>
        <v>462.36</v>
      </c>
      <c r="F20" s="36">
        <f t="shared" si="0"/>
        <v>462.36</v>
      </c>
      <c r="G20" s="35">
        <f t="shared" si="3"/>
        <v>462.36</v>
      </c>
      <c r="H20" s="37">
        <v>1</v>
      </c>
      <c r="I20" s="37" t="str">
        <f t="shared" si="4"/>
        <v>DIÁRIA</v>
      </c>
      <c r="J20" s="37">
        <v>2</v>
      </c>
      <c r="K20" s="38">
        <f t="shared" si="5"/>
        <v>924.72</v>
      </c>
      <c r="L20" s="39"/>
    </row>
    <row r="21" spans="1:12">
      <c r="A21" s="21" t="s">
        <v>18</v>
      </c>
      <c r="B21" s="33" t="s">
        <v>15</v>
      </c>
      <c r="C21" s="34" t="s">
        <v>31</v>
      </c>
      <c r="D21" s="35">
        <v>264.18</v>
      </c>
      <c r="E21" s="36">
        <f t="shared" si="0"/>
        <v>264.18</v>
      </c>
      <c r="F21" s="36">
        <f t="shared" si="0"/>
        <v>264.18</v>
      </c>
      <c r="G21" s="35">
        <f t="shared" si="3"/>
        <v>264.18</v>
      </c>
      <c r="H21" s="37">
        <v>1</v>
      </c>
      <c r="I21" s="37" t="str">
        <f t="shared" si="4"/>
        <v>DIÁRIA</v>
      </c>
      <c r="J21" s="37">
        <v>2</v>
      </c>
      <c r="K21" s="38">
        <f t="shared" si="5"/>
        <v>528.36</v>
      </c>
      <c r="L21" s="39"/>
    </row>
    <row r="22" spans="1:12">
      <c r="A22" s="21"/>
      <c r="B22" s="33" t="s">
        <v>15</v>
      </c>
      <c r="C22" s="34" t="s">
        <v>32</v>
      </c>
      <c r="D22" s="35">
        <v>133.37</v>
      </c>
      <c r="E22" s="36">
        <f t="shared" si="0"/>
        <v>133.37</v>
      </c>
      <c r="F22" s="36">
        <f t="shared" si="0"/>
        <v>133.37</v>
      </c>
      <c r="G22" s="35">
        <v>0</v>
      </c>
      <c r="H22" s="37">
        <v>0</v>
      </c>
      <c r="I22" s="37" t="str">
        <f t="shared" si="4"/>
        <v>SEM SERVIÇO</v>
      </c>
      <c r="J22" s="37">
        <v>2</v>
      </c>
      <c r="K22" s="38">
        <f t="shared" si="5"/>
        <v>0</v>
      </c>
      <c r="L22" s="39"/>
    </row>
    <row r="23" spans="1:12">
      <c r="A23" s="21"/>
      <c r="B23" s="33" t="s">
        <v>15</v>
      </c>
      <c r="C23" s="34" t="s">
        <v>33</v>
      </c>
      <c r="D23" s="35">
        <v>1051.8699999999999</v>
      </c>
      <c r="E23" s="36">
        <f t="shared" si="0"/>
        <v>1051.8699999999999</v>
      </c>
      <c r="F23" s="36">
        <f t="shared" si="0"/>
        <v>1051.8699999999999</v>
      </c>
      <c r="G23" s="35">
        <v>0</v>
      </c>
      <c r="H23" s="37">
        <v>0</v>
      </c>
      <c r="I23" s="37" t="str">
        <f t="shared" si="4"/>
        <v>SEM SERVIÇO</v>
      </c>
      <c r="J23" s="37">
        <v>2</v>
      </c>
      <c r="K23" s="38">
        <f t="shared" si="5"/>
        <v>0</v>
      </c>
      <c r="L23" s="39"/>
    </row>
    <row r="24" spans="1:12">
      <c r="A24" s="21"/>
      <c r="B24" s="33"/>
      <c r="C24" s="40" t="s">
        <v>27</v>
      </c>
      <c r="D24" s="41">
        <f>SUM(D19:D23)</f>
        <v>2144.2999999999997</v>
      </c>
      <c r="E24" s="41">
        <f t="shared" ref="E24:F24" si="6">SUM(E19:E23)</f>
        <v>2144.2999999999997</v>
      </c>
      <c r="F24" s="41">
        <f t="shared" si="6"/>
        <v>2144.2999999999997</v>
      </c>
      <c r="G24" s="41">
        <f>SUM(G19:G23)</f>
        <v>959.06</v>
      </c>
      <c r="H24" s="37"/>
      <c r="I24" s="42"/>
      <c r="J24" s="37"/>
      <c r="K24" s="41">
        <f>SUM(K19:K23)</f>
        <v>1918.12</v>
      </c>
      <c r="L24" s="39"/>
    </row>
    <row r="25" spans="1:12">
      <c r="A25" s="29"/>
      <c r="B25" s="30"/>
      <c r="C25" s="30" t="s">
        <v>34</v>
      </c>
      <c r="D25" s="31"/>
      <c r="E25" s="31"/>
      <c r="F25" s="31"/>
      <c r="G25" s="31"/>
      <c r="H25" s="31"/>
      <c r="I25" s="31"/>
      <c r="J25" s="31"/>
      <c r="K25" s="31"/>
      <c r="L25" s="32"/>
    </row>
    <row r="26" spans="1:12">
      <c r="A26" s="21" t="s">
        <v>18</v>
      </c>
      <c r="B26" s="33" t="s">
        <v>15</v>
      </c>
      <c r="C26" s="34" t="s">
        <v>35</v>
      </c>
      <c r="D26" s="35">
        <v>1157.49</v>
      </c>
      <c r="E26" s="36">
        <f t="shared" si="0"/>
        <v>1157.49</v>
      </c>
      <c r="F26" s="36">
        <f t="shared" si="0"/>
        <v>1157.49</v>
      </c>
      <c r="G26" s="35">
        <f t="shared" si="3"/>
        <v>1157.49</v>
      </c>
      <c r="H26" s="37">
        <v>1</v>
      </c>
      <c r="I26" s="37" t="str">
        <f t="shared" ref="I26:I37" si="7">IF(H26=1,"DIÁRIA",IF(H26=2,"DIAS ALTERN.","SEM SERVIÇO"))</f>
        <v>DIÁRIA</v>
      </c>
      <c r="J26" s="37">
        <v>2</v>
      </c>
      <c r="K26" s="38">
        <f t="shared" ref="K26:K37" si="8">IF(H26=0,0,(G26/H26)*J26)</f>
        <v>2314.98</v>
      </c>
      <c r="L26" s="39" t="s">
        <v>17</v>
      </c>
    </row>
    <row r="27" spans="1:12">
      <c r="A27" s="21" t="s">
        <v>18</v>
      </c>
      <c r="B27" s="33" t="s">
        <v>19</v>
      </c>
      <c r="C27" s="34" t="s">
        <v>30</v>
      </c>
      <c r="D27" s="35">
        <v>1508.69</v>
      </c>
      <c r="E27" s="36">
        <f t="shared" si="0"/>
        <v>1508.69</v>
      </c>
      <c r="F27" s="36">
        <f t="shared" si="0"/>
        <v>1508.69</v>
      </c>
      <c r="G27" s="35">
        <f t="shared" si="3"/>
        <v>1508.69</v>
      </c>
      <c r="H27" s="37">
        <v>1</v>
      </c>
      <c r="I27" s="37" t="str">
        <f t="shared" si="7"/>
        <v>DIÁRIA</v>
      </c>
      <c r="J27" s="37">
        <v>2</v>
      </c>
      <c r="K27" s="38">
        <f t="shared" si="8"/>
        <v>3017.38</v>
      </c>
      <c r="L27" s="39"/>
    </row>
    <row r="28" spans="1:12">
      <c r="A28" s="21" t="s">
        <v>18</v>
      </c>
      <c r="B28" s="33" t="s">
        <v>15</v>
      </c>
      <c r="C28" s="34" t="s">
        <v>36</v>
      </c>
      <c r="D28" s="35">
        <v>38.46</v>
      </c>
      <c r="E28" s="36">
        <f t="shared" si="0"/>
        <v>38.46</v>
      </c>
      <c r="F28" s="36">
        <f t="shared" si="0"/>
        <v>38.46</v>
      </c>
      <c r="G28" s="35">
        <f t="shared" si="3"/>
        <v>38.46</v>
      </c>
      <c r="H28" s="37">
        <v>1</v>
      </c>
      <c r="I28" s="37" t="str">
        <f t="shared" si="7"/>
        <v>DIÁRIA</v>
      </c>
      <c r="J28" s="37">
        <v>2</v>
      </c>
      <c r="K28" s="38">
        <f t="shared" si="8"/>
        <v>76.92</v>
      </c>
      <c r="L28" s="39"/>
    </row>
    <row r="29" spans="1:12">
      <c r="A29" s="21" t="s">
        <v>18</v>
      </c>
      <c r="B29" s="33" t="s">
        <v>15</v>
      </c>
      <c r="C29" s="34" t="s">
        <v>37</v>
      </c>
      <c r="D29" s="35">
        <v>40.479999999999997</v>
      </c>
      <c r="E29" s="36">
        <f t="shared" si="0"/>
        <v>40.479999999999997</v>
      </c>
      <c r="F29" s="36">
        <f t="shared" si="0"/>
        <v>40.479999999999997</v>
      </c>
      <c r="G29" s="35">
        <f t="shared" si="3"/>
        <v>40.479999999999997</v>
      </c>
      <c r="H29" s="37">
        <v>1</v>
      </c>
      <c r="I29" s="37" t="str">
        <f t="shared" si="7"/>
        <v>DIÁRIA</v>
      </c>
      <c r="J29" s="37">
        <v>2</v>
      </c>
      <c r="K29" s="38">
        <f t="shared" si="8"/>
        <v>80.959999999999994</v>
      </c>
      <c r="L29" s="39"/>
    </row>
    <row r="30" spans="1:12">
      <c r="A30" s="21" t="s">
        <v>18</v>
      </c>
      <c r="B30" s="33" t="s">
        <v>15</v>
      </c>
      <c r="C30" s="34" t="s">
        <v>38</v>
      </c>
      <c r="D30" s="35">
        <v>38.71</v>
      </c>
      <c r="E30" s="36">
        <f t="shared" si="0"/>
        <v>38.71</v>
      </c>
      <c r="F30" s="36">
        <f t="shared" si="0"/>
        <v>38.71</v>
      </c>
      <c r="G30" s="35">
        <f t="shared" si="3"/>
        <v>38.71</v>
      </c>
      <c r="H30" s="37">
        <v>1</v>
      </c>
      <c r="I30" s="37" t="str">
        <f t="shared" si="7"/>
        <v>DIÁRIA</v>
      </c>
      <c r="J30" s="37">
        <v>2</v>
      </c>
      <c r="K30" s="38">
        <f t="shared" si="8"/>
        <v>77.42</v>
      </c>
      <c r="L30" s="39"/>
    </row>
    <row r="31" spans="1:12">
      <c r="A31" s="21" t="s">
        <v>18</v>
      </c>
      <c r="B31" s="33" t="s">
        <v>15</v>
      </c>
      <c r="C31" s="34" t="s">
        <v>39</v>
      </c>
      <c r="D31" s="43">
        <v>170.08</v>
      </c>
      <c r="E31" s="36">
        <f t="shared" si="0"/>
        <v>170.08</v>
      </c>
      <c r="F31" s="36">
        <f t="shared" si="0"/>
        <v>170.08</v>
      </c>
      <c r="G31" s="35">
        <f t="shared" si="3"/>
        <v>170.08</v>
      </c>
      <c r="H31" s="37">
        <v>1</v>
      </c>
      <c r="I31" s="37" t="str">
        <f t="shared" si="7"/>
        <v>DIÁRIA</v>
      </c>
      <c r="J31" s="37">
        <v>2</v>
      </c>
      <c r="K31" s="38">
        <f t="shared" si="8"/>
        <v>340.16</v>
      </c>
      <c r="L31" s="39"/>
    </row>
    <row r="32" spans="1:12">
      <c r="A32" s="21"/>
      <c r="B32" s="33" t="s">
        <v>15</v>
      </c>
      <c r="C32" s="34" t="s">
        <v>40</v>
      </c>
      <c r="D32" s="43">
        <v>211.71</v>
      </c>
      <c r="E32" s="36">
        <f t="shared" si="0"/>
        <v>211.71</v>
      </c>
      <c r="F32" s="36">
        <f t="shared" si="0"/>
        <v>211.71</v>
      </c>
      <c r="G32" s="35">
        <v>0</v>
      </c>
      <c r="H32" s="37">
        <v>0</v>
      </c>
      <c r="I32" s="37" t="str">
        <f t="shared" si="7"/>
        <v>SEM SERVIÇO</v>
      </c>
      <c r="J32" s="37">
        <v>2</v>
      </c>
      <c r="K32" s="38">
        <f t="shared" si="8"/>
        <v>0</v>
      </c>
      <c r="L32" s="39"/>
    </row>
    <row r="33" spans="1:12">
      <c r="A33" s="21"/>
      <c r="B33" s="33" t="s">
        <v>15</v>
      </c>
      <c r="C33" s="34" t="s">
        <v>41</v>
      </c>
      <c r="D33" s="43">
        <v>144.04</v>
      </c>
      <c r="E33" s="36">
        <f t="shared" si="0"/>
        <v>144.04</v>
      </c>
      <c r="F33" s="36">
        <f t="shared" si="0"/>
        <v>144.04</v>
      </c>
      <c r="G33" s="35">
        <v>0</v>
      </c>
      <c r="H33" s="37">
        <v>0</v>
      </c>
      <c r="I33" s="37" t="str">
        <f t="shared" si="7"/>
        <v>SEM SERVIÇO</v>
      </c>
      <c r="J33" s="37">
        <v>2</v>
      </c>
      <c r="K33" s="38">
        <f t="shared" si="8"/>
        <v>0</v>
      </c>
      <c r="L33" s="39"/>
    </row>
    <row r="34" spans="1:12">
      <c r="A34" s="21" t="s">
        <v>18</v>
      </c>
      <c r="B34" s="33" t="s">
        <v>15</v>
      </c>
      <c r="C34" s="34" t="s">
        <v>42</v>
      </c>
      <c r="D34" s="43">
        <v>82.3</v>
      </c>
      <c r="E34" s="36">
        <f t="shared" si="0"/>
        <v>82.3</v>
      </c>
      <c r="F34" s="36">
        <f t="shared" si="0"/>
        <v>82.3</v>
      </c>
      <c r="G34" s="35">
        <f t="shared" si="3"/>
        <v>82.3</v>
      </c>
      <c r="H34" s="37">
        <v>1</v>
      </c>
      <c r="I34" s="37" t="str">
        <f t="shared" si="7"/>
        <v>DIÁRIA</v>
      </c>
      <c r="J34" s="37">
        <v>2</v>
      </c>
      <c r="K34" s="38">
        <f t="shared" si="8"/>
        <v>164.6</v>
      </c>
      <c r="L34" s="39"/>
    </row>
    <row r="35" spans="1:12">
      <c r="A35" s="21" t="s">
        <v>18</v>
      </c>
      <c r="B35" s="33" t="s">
        <v>15</v>
      </c>
      <c r="C35" s="34" t="s">
        <v>43</v>
      </c>
      <c r="D35" s="43">
        <v>167.34</v>
      </c>
      <c r="E35" s="36">
        <f t="shared" si="0"/>
        <v>167.34</v>
      </c>
      <c r="F35" s="36">
        <f t="shared" si="0"/>
        <v>167.34</v>
      </c>
      <c r="G35" s="35">
        <f t="shared" si="3"/>
        <v>167.34</v>
      </c>
      <c r="H35" s="37">
        <v>1</v>
      </c>
      <c r="I35" s="37" t="str">
        <f t="shared" si="7"/>
        <v>DIÁRIA</v>
      </c>
      <c r="J35" s="37">
        <v>2</v>
      </c>
      <c r="K35" s="38">
        <f t="shared" si="8"/>
        <v>334.68</v>
      </c>
      <c r="L35" s="39"/>
    </row>
    <row r="36" spans="1:12">
      <c r="A36" s="21" t="s">
        <v>18</v>
      </c>
      <c r="B36" s="33" t="s">
        <v>15</v>
      </c>
      <c r="C36" s="34" t="s">
        <v>44</v>
      </c>
      <c r="D36" s="43">
        <v>118.75</v>
      </c>
      <c r="E36" s="36">
        <f t="shared" si="0"/>
        <v>118.75</v>
      </c>
      <c r="F36" s="36">
        <f t="shared" si="0"/>
        <v>118.75</v>
      </c>
      <c r="G36" s="35">
        <f t="shared" si="3"/>
        <v>118.75</v>
      </c>
      <c r="H36" s="37">
        <v>1</v>
      </c>
      <c r="I36" s="37" t="str">
        <f t="shared" si="7"/>
        <v>DIÁRIA</v>
      </c>
      <c r="J36" s="37">
        <v>2</v>
      </c>
      <c r="K36" s="38">
        <f t="shared" si="8"/>
        <v>237.5</v>
      </c>
      <c r="L36" s="39"/>
    </row>
    <row r="37" spans="1:12">
      <c r="A37" s="21" t="s">
        <v>18</v>
      </c>
      <c r="B37" s="33" t="s">
        <v>15</v>
      </c>
      <c r="C37" s="34" t="s">
        <v>45</v>
      </c>
      <c r="D37" s="43">
        <v>117.2</v>
      </c>
      <c r="E37" s="36">
        <f t="shared" si="0"/>
        <v>117.2</v>
      </c>
      <c r="F37" s="36">
        <f t="shared" si="0"/>
        <v>117.2</v>
      </c>
      <c r="G37" s="35">
        <f t="shared" si="3"/>
        <v>117.2</v>
      </c>
      <c r="H37" s="37">
        <v>1</v>
      </c>
      <c r="I37" s="37" t="str">
        <f t="shared" si="7"/>
        <v>DIÁRIA</v>
      </c>
      <c r="J37" s="37">
        <v>2</v>
      </c>
      <c r="K37" s="38">
        <f t="shared" si="8"/>
        <v>234.4</v>
      </c>
      <c r="L37" s="39"/>
    </row>
    <row r="38" spans="1:12">
      <c r="A38" s="21"/>
      <c r="B38" s="33"/>
      <c r="C38" s="40" t="s">
        <v>27</v>
      </c>
      <c r="D38" s="41">
        <f>SUM(D26:D37)</f>
        <v>3795.2500000000005</v>
      </c>
      <c r="E38" s="41">
        <f>SUM(E26:E37)</f>
        <v>3795.2500000000005</v>
      </c>
      <c r="F38" s="41">
        <f>SUM(F26:F37)</f>
        <v>3795.2500000000005</v>
      </c>
      <c r="G38" s="41">
        <f>SUM(G26:G37)</f>
        <v>3439.5000000000005</v>
      </c>
      <c r="H38" s="37"/>
      <c r="I38" s="42"/>
      <c r="J38" s="37"/>
      <c r="K38" s="41">
        <f>SUM(K26:K37)</f>
        <v>6879.0000000000009</v>
      </c>
      <c r="L38" s="39"/>
    </row>
    <row r="39" spans="1:12">
      <c r="A39" s="29"/>
      <c r="B39" s="30"/>
      <c r="C39" s="30" t="s">
        <v>46</v>
      </c>
      <c r="D39" s="31"/>
      <c r="E39" s="31"/>
      <c r="F39" s="31"/>
      <c r="G39" s="31"/>
      <c r="H39" s="31"/>
      <c r="I39" s="31"/>
      <c r="J39" s="31"/>
      <c r="K39" s="31"/>
      <c r="L39" s="32"/>
    </row>
    <row r="40" spans="1:12">
      <c r="A40" s="21" t="s">
        <v>18</v>
      </c>
      <c r="B40" s="33" t="s">
        <v>15</v>
      </c>
      <c r="C40" s="34" t="s">
        <v>35</v>
      </c>
      <c r="D40" s="43">
        <v>908.72</v>
      </c>
      <c r="E40" s="36">
        <f t="shared" si="0"/>
        <v>908.72</v>
      </c>
      <c r="F40" s="36">
        <f t="shared" si="0"/>
        <v>908.72</v>
      </c>
      <c r="G40" s="35">
        <f t="shared" si="3"/>
        <v>908.72</v>
      </c>
      <c r="H40" s="37">
        <v>1</v>
      </c>
      <c r="I40" s="37" t="str">
        <f t="shared" ref="I40:I47" si="9">IF(H40=1,"DIÁRIA",IF(H40=2,"DIAS ALTERN.","SEM SERVIÇO"))</f>
        <v>DIÁRIA</v>
      </c>
      <c r="J40" s="37">
        <v>2</v>
      </c>
      <c r="K40" s="38">
        <f t="shared" ref="K40:K47" si="10">IF(H40=0,0,(G40/H40)*J40)</f>
        <v>1817.44</v>
      </c>
      <c r="L40" s="39" t="s">
        <v>17</v>
      </c>
    </row>
    <row r="41" spans="1:12">
      <c r="A41" s="21"/>
      <c r="B41" s="33" t="s">
        <v>15</v>
      </c>
      <c r="C41" s="34" t="s">
        <v>47</v>
      </c>
      <c r="D41" s="43">
        <v>30.3</v>
      </c>
      <c r="E41" s="36">
        <f t="shared" si="0"/>
        <v>30.3</v>
      </c>
      <c r="F41" s="36">
        <f t="shared" si="0"/>
        <v>30.3</v>
      </c>
      <c r="G41" s="35">
        <v>0</v>
      </c>
      <c r="H41" s="37">
        <v>0</v>
      </c>
      <c r="I41" s="37" t="str">
        <f t="shared" si="9"/>
        <v>SEM SERVIÇO</v>
      </c>
      <c r="J41" s="37">
        <v>2</v>
      </c>
      <c r="K41" s="38">
        <f t="shared" si="10"/>
        <v>0</v>
      </c>
      <c r="L41" s="39"/>
    </row>
    <row r="42" spans="1:12">
      <c r="A42" s="21"/>
      <c r="B42" s="33" t="s">
        <v>15</v>
      </c>
      <c r="C42" s="34" t="s">
        <v>48</v>
      </c>
      <c r="D42" s="43">
        <v>379.23</v>
      </c>
      <c r="E42" s="36">
        <f t="shared" si="0"/>
        <v>379.23</v>
      </c>
      <c r="F42" s="36">
        <f t="shared" si="0"/>
        <v>379.23</v>
      </c>
      <c r="G42" s="35">
        <v>0</v>
      </c>
      <c r="H42" s="37">
        <v>0</v>
      </c>
      <c r="I42" s="37" t="str">
        <f t="shared" si="9"/>
        <v>SEM SERVIÇO</v>
      </c>
      <c r="J42" s="37">
        <v>2</v>
      </c>
      <c r="K42" s="38">
        <f t="shared" si="10"/>
        <v>0</v>
      </c>
      <c r="L42" s="39"/>
    </row>
    <row r="43" spans="1:12">
      <c r="A43" s="21"/>
      <c r="B43" s="33" t="s">
        <v>15</v>
      </c>
      <c r="C43" s="34" t="s">
        <v>49</v>
      </c>
      <c r="D43" s="43">
        <v>130.81</v>
      </c>
      <c r="E43" s="36">
        <f t="shared" si="0"/>
        <v>130.81</v>
      </c>
      <c r="F43" s="36">
        <f t="shared" si="0"/>
        <v>130.81</v>
      </c>
      <c r="G43" s="35">
        <v>0</v>
      </c>
      <c r="H43" s="37">
        <v>0</v>
      </c>
      <c r="I43" s="37" t="str">
        <f t="shared" si="9"/>
        <v>SEM SERVIÇO</v>
      </c>
      <c r="J43" s="37">
        <v>2</v>
      </c>
      <c r="K43" s="38">
        <f t="shared" si="10"/>
        <v>0</v>
      </c>
      <c r="L43" s="39"/>
    </row>
    <row r="44" spans="1:12">
      <c r="A44" s="21"/>
      <c r="B44" s="33" t="s">
        <v>15</v>
      </c>
      <c r="C44" s="34" t="s">
        <v>50</v>
      </c>
      <c r="D44" s="43">
        <v>231.95</v>
      </c>
      <c r="E44" s="36">
        <f t="shared" si="0"/>
        <v>231.95</v>
      </c>
      <c r="F44" s="36">
        <f t="shared" si="0"/>
        <v>231.95</v>
      </c>
      <c r="G44" s="35">
        <v>0</v>
      </c>
      <c r="H44" s="37">
        <v>0</v>
      </c>
      <c r="I44" s="37" t="str">
        <f t="shared" si="9"/>
        <v>SEM SERVIÇO</v>
      </c>
      <c r="J44" s="37">
        <v>2</v>
      </c>
      <c r="K44" s="38">
        <f t="shared" si="10"/>
        <v>0</v>
      </c>
      <c r="L44" s="39"/>
    </row>
    <row r="45" spans="1:12">
      <c r="A45" s="21"/>
      <c r="B45" s="33" t="s">
        <v>15</v>
      </c>
      <c r="C45" s="44" t="s">
        <v>51</v>
      </c>
      <c r="D45" s="43">
        <v>40.119999999999997</v>
      </c>
      <c r="E45" s="36">
        <f t="shared" si="0"/>
        <v>40.119999999999997</v>
      </c>
      <c r="F45" s="36">
        <f t="shared" si="0"/>
        <v>40.119999999999997</v>
      </c>
      <c r="G45" s="35">
        <v>0</v>
      </c>
      <c r="H45" s="37">
        <v>0</v>
      </c>
      <c r="I45" s="37" t="str">
        <f t="shared" si="9"/>
        <v>SEM SERVIÇO</v>
      </c>
      <c r="J45" s="37">
        <v>2</v>
      </c>
      <c r="K45" s="38">
        <f t="shared" si="10"/>
        <v>0</v>
      </c>
      <c r="L45" s="39"/>
    </row>
    <row r="46" spans="1:12">
      <c r="A46" s="21"/>
      <c r="B46" s="33" t="s">
        <v>15</v>
      </c>
      <c r="C46" s="44" t="s">
        <v>52</v>
      </c>
      <c r="D46" s="43">
        <v>60.57</v>
      </c>
      <c r="E46" s="36">
        <f t="shared" si="0"/>
        <v>60.57</v>
      </c>
      <c r="F46" s="36">
        <f t="shared" si="0"/>
        <v>60.57</v>
      </c>
      <c r="G46" s="35">
        <v>0</v>
      </c>
      <c r="H46" s="37">
        <v>0</v>
      </c>
      <c r="I46" s="37" t="str">
        <f t="shared" si="9"/>
        <v>SEM SERVIÇO</v>
      </c>
      <c r="J46" s="37">
        <v>2</v>
      </c>
      <c r="K46" s="38">
        <f t="shared" si="10"/>
        <v>0</v>
      </c>
      <c r="L46" s="39"/>
    </row>
    <row r="47" spans="1:12">
      <c r="A47" s="21"/>
      <c r="B47" s="33" t="s">
        <v>15</v>
      </c>
      <c r="C47" s="44" t="s">
        <v>53</v>
      </c>
      <c r="D47" s="43">
        <v>66.77</v>
      </c>
      <c r="E47" s="36">
        <f t="shared" si="0"/>
        <v>66.77</v>
      </c>
      <c r="F47" s="36">
        <f t="shared" si="0"/>
        <v>66.77</v>
      </c>
      <c r="G47" s="35">
        <v>0</v>
      </c>
      <c r="H47" s="37">
        <v>0</v>
      </c>
      <c r="I47" s="37" t="str">
        <f t="shared" si="9"/>
        <v>SEM SERVIÇO</v>
      </c>
      <c r="J47" s="37">
        <v>2</v>
      </c>
      <c r="K47" s="38">
        <f t="shared" si="10"/>
        <v>0</v>
      </c>
      <c r="L47" s="39"/>
    </row>
    <row r="48" spans="1:12">
      <c r="A48" s="21"/>
      <c r="B48" s="33"/>
      <c r="C48" s="40" t="s">
        <v>27</v>
      </c>
      <c r="D48" s="41">
        <f>SUM(D40:D47)</f>
        <v>1848.4699999999998</v>
      </c>
      <c r="E48" s="41">
        <f>SUM(E40:E47)</f>
        <v>1848.4699999999998</v>
      </c>
      <c r="F48" s="41">
        <f>SUM(F40:F47)</f>
        <v>1848.4699999999998</v>
      </c>
      <c r="G48" s="41">
        <f>SUM(G40:G47)</f>
        <v>908.72</v>
      </c>
      <c r="H48" s="37"/>
      <c r="I48" s="42"/>
      <c r="J48" s="37"/>
      <c r="K48" s="41">
        <f>SUM(K40:K47)</f>
        <v>1817.44</v>
      </c>
      <c r="L48" s="39"/>
    </row>
    <row r="49" spans="1:12">
      <c r="A49" s="29"/>
      <c r="B49" s="30"/>
      <c r="C49" s="30" t="s">
        <v>54</v>
      </c>
      <c r="D49" s="31"/>
      <c r="E49" s="31"/>
      <c r="F49" s="31"/>
      <c r="G49" s="31"/>
      <c r="H49" s="31"/>
      <c r="I49" s="31"/>
      <c r="J49" s="31"/>
      <c r="K49" s="31"/>
      <c r="L49" s="32"/>
    </row>
    <row r="50" spans="1:12">
      <c r="A50" s="21" t="s">
        <v>18</v>
      </c>
      <c r="B50" s="33" t="s">
        <v>55</v>
      </c>
      <c r="C50" s="34" t="s">
        <v>56</v>
      </c>
      <c r="D50" s="43">
        <v>1537.64</v>
      </c>
      <c r="E50" s="36">
        <f t="shared" si="0"/>
        <v>1537.64</v>
      </c>
      <c r="F50" s="36">
        <f t="shared" si="0"/>
        <v>1537.64</v>
      </c>
      <c r="G50" s="35">
        <f t="shared" si="3"/>
        <v>1537.64</v>
      </c>
      <c r="H50" s="37">
        <v>1</v>
      </c>
      <c r="I50" s="37" t="str">
        <f t="shared" ref="I50:I55" si="11">IF(H50=1,"DIÁRIA",IF(H50=2,"DIAS ALTERN.","SEM SERVIÇO"))</f>
        <v>DIÁRIA</v>
      </c>
      <c r="J50" s="37">
        <v>2</v>
      </c>
      <c r="K50" s="38">
        <f t="shared" ref="K50:K55" si="12">IF(H50=0,0,(G50/H50)*J50)</f>
        <v>3075.28</v>
      </c>
      <c r="L50" s="39" t="s">
        <v>17</v>
      </c>
    </row>
    <row r="51" spans="1:12">
      <c r="A51" s="21" t="s">
        <v>18</v>
      </c>
      <c r="B51" s="33" t="s">
        <v>15</v>
      </c>
      <c r="C51" s="34" t="s">
        <v>57</v>
      </c>
      <c r="D51" s="43">
        <v>718.54</v>
      </c>
      <c r="E51" s="36">
        <f t="shared" si="0"/>
        <v>718.54</v>
      </c>
      <c r="F51" s="36">
        <f t="shared" si="0"/>
        <v>718.54</v>
      </c>
      <c r="G51" s="35">
        <f t="shared" si="3"/>
        <v>718.54</v>
      </c>
      <c r="H51" s="37">
        <v>1</v>
      </c>
      <c r="I51" s="37" t="str">
        <f t="shared" si="11"/>
        <v>DIÁRIA</v>
      </c>
      <c r="J51" s="37">
        <v>2</v>
      </c>
      <c r="K51" s="38">
        <f t="shared" si="12"/>
        <v>1437.08</v>
      </c>
      <c r="L51" s="39"/>
    </row>
    <row r="52" spans="1:12">
      <c r="A52" s="21"/>
      <c r="B52" s="33" t="s">
        <v>15</v>
      </c>
      <c r="C52" s="34" t="s">
        <v>58</v>
      </c>
      <c r="D52" s="43">
        <v>201.34</v>
      </c>
      <c r="E52" s="36">
        <f t="shared" si="0"/>
        <v>201.34</v>
      </c>
      <c r="F52" s="36">
        <f t="shared" si="0"/>
        <v>201.34</v>
      </c>
      <c r="G52" s="35">
        <v>0</v>
      </c>
      <c r="H52" s="37">
        <v>0</v>
      </c>
      <c r="I52" s="37" t="str">
        <f t="shared" si="11"/>
        <v>SEM SERVIÇO</v>
      </c>
      <c r="J52" s="37">
        <v>2</v>
      </c>
      <c r="K52" s="38">
        <f t="shared" si="12"/>
        <v>0</v>
      </c>
      <c r="L52" s="39"/>
    </row>
    <row r="53" spans="1:12">
      <c r="A53" s="21"/>
      <c r="B53" s="33" t="s">
        <v>15</v>
      </c>
      <c r="C53" s="34" t="s">
        <v>59</v>
      </c>
      <c r="D53" s="43">
        <v>167.05</v>
      </c>
      <c r="E53" s="36">
        <f t="shared" si="0"/>
        <v>167.05</v>
      </c>
      <c r="F53" s="36">
        <f t="shared" si="0"/>
        <v>167.05</v>
      </c>
      <c r="G53" s="35">
        <v>0</v>
      </c>
      <c r="H53" s="37">
        <v>0</v>
      </c>
      <c r="I53" s="37" t="str">
        <f t="shared" si="11"/>
        <v>SEM SERVIÇO</v>
      </c>
      <c r="J53" s="37">
        <v>2</v>
      </c>
      <c r="K53" s="38">
        <f t="shared" si="12"/>
        <v>0</v>
      </c>
      <c r="L53" s="39"/>
    </row>
    <row r="54" spans="1:12">
      <c r="A54" s="21" t="s">
        <v>18</v>
      </c>
      <c r="B54" s="33" t="s">
        <v>15</v>
      </c>
      <c r="C54" s="34" t="s">
        <v>60</v>
      </c>
      <c r="D54" s="43">
        <v>227.01</v>
      </c>
      <c r="E54" s="36">
        <f t="shared" si="0"/>
        <v>227.01</v>
      </c>
      <c r="F54" s="36">
        <f t="shared" si="0"/>
        <v>227.01</v>
      </c>
      <c r="G54" s="35">
        <f t="shared" si="3"/>
        <v>227.01</v>
      </c>
      <c r="H54" s="37">
        <v>1</v>
      </c>
      <c r="I54" s="37" t="str">
        <f t="shared" si="11"/>
        <v>DIÁRIA</v>
      </c>
      <c r="J54" s="37">
        <v>2</v>
      </c>
      <c r="K54" s="38">
        <f t="shared" si="12"/>
        <v>454.02</v>
      </c>
      <c r="L54" s="39"/>
    </row>
    <row r="55" spans="1:12">
      <c r="A55" s="21" t="s">
        <v>18</v>
      </c>
      <c r="B55" s="33" t="s">
        <v>15</v>
      </c>
      <c r="C55" s="34" t="s">
        <v>61</v>
      </c>
      <c r="D55" s="43">
        <v>163.1</v>
      </c>
      <c r="E55" s="36">
        <f t="shared" si="0"/>
        <v>163.1</v>
      </c>
      <c r="F55" s="36">
        <f t="shared" si="0"/>
        <v>163.1</v>
      </c>
      <c r="G55" s="35">
        <f t="shared" si="3"/>
        <v>163.1</v>
      </c>
      <c r="H55" s="37">
        <v>1</v>
      </c>
      <c r="I55" s="37" t="str">
        <f t="shared" si="11"/>
        <v>DIÁRIA</v>
      </c>
      <c r="J55" s="37">
        <v>2</v>
      </c>
      <c r="K55" s="38">
        <f t="shared" si="12"/>
        <v>326.2</v>
      </c>
      <c r="L55" s="39"/>
    </row>
    <row r="56" spans="1:12">
      <c r="A56" s="21"/>
      <c r="B56" s="33"/>
      <c r="C56" s="40" t="s">
        <v>27</v>
      </c>
      <c r="D56" s="41">
        <f>SUM(D50:D55)</f>
        <v>3014.6800000000007</v>
      </c>
      <c r="E56" s="41">
        <f>SUM(E50:E55)</f>
        <v>3014.6800000000007</v>
      </c>
      <c r="F56" s="41">
        <f>SUM(F50:F55)</f>
        <v>3014.6800000000007</v>
      </c>
      <c r="G56" s="41">
        <f>SUM(G50:G55)</f>
        <v>2646.2900000000004</v>
      </c>
      <c r="H56" s="37"/>
      <c r="I56" s="42"/>
      <c r="J56" s="37"/>
      <c r="K56" s="41">
        <f>SUM(K50:K55)</f>
        <v>5292.5800000000008</v>
      </c>
      <c r="L56" s="39"/>
    </row>
    <row r="57" spans="1:12">
      <c r="A57" s="29"/>
      <c r="B57" s="30"/>
      <c r="C57" s="30" t="s">
        <v>62</v>
      </c>
      <c r="D57" s="31"/>
      <c r="E57" s="31"/>
      <c r="F57" s="31"/>
      <c r="G57" s="31"/>
      <c r="H57" s="31"/>
      <c r="I57" s="31"/>
      <c r="J57" s="31"/>
      <c r="K57" s="31"/>
      <c r="L57" s="32"/>
    </row>
    <row r="58" spans="1:12">
      <c r="A58" s="21" t="s">
        <v>18</v>
      </c>
      <c r="B58" s="33" t="s">
        <v>55</v>
      </c>
      <c r="C58" s="34" t="s">
        <v>63</v>
      </c>
      <c r="D58" s="43">
        <v>519.5</v>
      </c>
      <c r="E58" s="36">
        <f t="shared" si="0"/>
        <v>519.5</v>
      </c>
      <c r="F58" s="36">
        <f t="shared" si="0"/>
        <v>519.5</v>
      </c>
      <c r="G58" s="35">
        <f t="shared" si="3"/>
        <v>519.5</v>
      </c>
      <c r="H58" s="37">
        <v>1</v>
      </c>
      <c r="I58" s="37" t="str">
        <f t="shared" ref="I58:I90" si="13">IF(H58=1,"DIÁRIA",IF(H58=2,"DIAS ALTERN.","SEM SERVIÇO"))</f>
        <v>DIÁRIA</v>
      </c>
      <c r="J58" s="37">
        <v>2</v>
      </c>
      <c r="K58" s="38">
        <f t="shared" ref="K58:K90" si="14">IF(H58=0,0,(G58/H58)*J58)</f>
        <v>1039</v>
      </c>
      <c r="L58" s="39" t="s">
        <v>17</v>
      </c>
    </row>
    <row r="59" spans="1:12">
      <c r="A59" s="21" t="s">
        <v>18</v>
      </c>
      <c r="B59" s="33" t="s">
        <v>55</v>
      </c>
      <c r="C59" s="34" t="s">
        <v>64</v>
      </c>
      <c r="D59" s="43">
        <v>450.07</v>
      </c>
      <c r="E59" s="36">
        <f t="shared" si="0"/>
        <v>450.07</v>
      </c>
      <c r="F59" s="36">
        <f t="shared" si="0"/>
        <v>450.07</v>
      </c>
      <c r="G59" s="35">
        <f t="shared" si="3"/>
        <v>450.07</v>
      </c>
      <c r="H59" s="37">
        <v>1</v>
      </c>
      <c r="I59" s="37" t="str">
        <f t="shared" si="13"/>
        <v>DIÁRIA</v>
      </c>
      <c r="J59" s="37">
        <v>2</v>
      </c>
      <c r="K59" s="38">
        <f t="shared" si="14"/>
        <v>900.14</v>
      </c>
      <c r="L59" s="39"/>
    </row>
    <row r="60" spans="1:12">
      <c r="A60" s="21" t="s">
        <v>18</v>
      </c>
      <c r="B60" s="33" t="s">
        <v>55</v>
      </c>
      <c r="C60" s="34" t="s">
        <v>65</v>
      </c>
      <c r="D60" s="43">
        <v>475.67</v>
      </c>
      <c r="E60" s="36">
        <f t="shared" si="0"/>
        <v>475.67</v>
      </c>
      <c r="F60" s="36">
        <f t="shared" si="0"/>
        <v>475.67</v>
      </c>
      <c r="G60" s="35">
        <f t="shared" si="3"/>
        <v>475.67</v>
      </c>
      <c r="H60" s="37">
        <v>1</v>
      </c>
      <c r="I60" s="37" t="str">
        <f t="shared" si="13"/>
        <v>DIÁRIA</v>
      </c>
      <c r="J60" s="37">
        <v>2</v>
      </c>
      <c r="K60" s="38">
        <f t="shared" si="14"/>
        <v>951.34</v>
      </c>
      <c r="L60" s="39"/>
    </row>
    <row r="61" spans="1:12">
      <c r="A61" s="21" t="s">
        <v>18</v>
      </c>
      <c r="B61" s="33" t="s">
        <v>55</v>
      </c>
      <c r="C61" s="34" t="s">
        <v>66</v>
      </c>
      <c r="D61" s="43">
        <v>734.8</v>
      </c>
      <c r="E61" s="36">
        <f t="shared" si="0"/>
        <v>734.8</v>
      </c>
      <c r="F61" s="36">
        <f t="shared" si="0"/>
        <v>734.8</v>
      </c>
      <c r="G61" s="35">
        <f t="shared" si="3"/>
        <v>734.8</v>
      </c>
      <c r="H61" s="37">
        <v>1</v>
      </c>
      <c r="I61" s="37" t="str">
        <f t="shared" si="13"/>
        <v>DIÁRIA</v>
      </c>
      <c r="J61" s="37">
        <v>2</v>
      </c>
      <c r="K61" s="38">
        <f t="shared" si="14"/>
        <v>1469.6</v>
      </c>
      <c r="L61" s="39"/>
    </row>
    <row r="62" spans="1:12">
      <c r="A62" s="21" t="s">
        <v>18</v>
      </c>
      <c r="B62" s="33" t="s">
        <v>15</v>
      </c>
      <c r="C62" s="34" t="s">
        <v>67</v>
      </c>
      <c r="D62" s="43">
        <v>38.119999999999997</v>
      </c>
      <c r="E62" s="36">
        <f t="shared" si="0"/>
        <v>38.119999999999997</v>
      </c>
      <c r="F62" s="36">
        <f t="shared" si="0"/>
        <v>38.119999999999997</v>
      </c>
      <c r="G62" s="35">
        <f t="shared" si="3"/>
        <v>38.119999999999997</v>
      </c>
      <c r="H62" s="37">
        <v>1</v>
      </c>
      <c r="I62" s="37" t="str">
        <f t="shared" si="13"/>
        <v>DIÁRIA</v>
      </c>
      <c r="J62" s="37">
        <v>2</v>
      </c>
      <c r="K62" s="38">
        <f t="shared" si="14"/>
        <v>76.239999999999995</v>
      </c>
      <c r="L62" s="39"/>
    </row>
    <row r="63" spans="1:12">
      <c r="A63" s="21" t="s">
        <v>18</v>
      </c>
      <c r="B63" s="33" t="s">
        <v>15</v>
      </c>
      <c r="C63" s="34" t="s">
        <v>68</v>
      </c>
      <c r="D63" s="43">
        <v>640.46</v>
      </c>
      <c r="E63" s="36">
        <f t="shared" si="0"/>
        <v>640.46</v>
      </c>
      <c r="F63" s="36">
        <f t="shared" si="0"/>
        <v>640.46</v>
      </c>
      <c r="G63" s="35">
        <f t="shared" si="3"/>
        <v>640.46</v>
      </c>
      <c r="H63" s="37">
        <v>1</v>
      </c>
      <c r="I63" s="37" t="str">
        <f t="shared" si="13"/>
        <v>DIÁRIA</v>
      </c>
      <c r="J63" s="37">
        <v>2</v>
      </c>
      <c r="K63" s="38">
        <f t="shared" si="14"/>
        <v>1280.92</v>
      </c>
      <c r="L63" s="39"/>
    </row>
    <row r="64" spans="1:12">
      <c r="A64" s="21" t="s">
        <v>18</v>
      </c>
      <c r="B64" s="33" t="s">
        <v>15</v>
      </c>
      <c r="C64" s="34" t="s">
        <v>69</v>
      </c>
      <c r="D64" s="43">
        <v>609.95000000000005</v>
      </c>
      <c r="E64" s="36">
        <f t="shared" si="0"/>
        <v>609.95000000000005</v>
      </c>
      <c r="F64" s="36">
        <f t="shared" si="0"/>
        <v>609.95000000000005</v>
      </c>
      <c r="G64" s="35">
        <f t="shared" si="3"/>
        <v>609.95000000000005</v>
      </c>
      <c r="H64" s="37">
        <v>1</v>
      </c>
      <c r="I64" s="37" t="str">
        <f t="shared" si="13"/>
        <v>DIÁRIA</v>
      </c>
      <c r="J64" s="37">
        <v>2</v>
      </c>
      <c r="K64" s="38">
        <f t="shared" si="14"/>
        <v>1219.9000000000001</v>
      </c>
      <c r="L64" s="39"/>
    </row>
    <row r="65" spans="1:12">
      <c r="A65" s="21" t="s">
        <v>18</v>
      </c>
      <c r="B65" s="33" t="s">
        <v>55</v>
      </c>
      <c r="C65" s="34" t="s">
        <v>70</v>
      </c>
      <c r="D65" s="43">
        <v>470.06</v>
      </c>
      <c r="E65" s="36">
        <f t="shared" si="0"/>
        <v>470.06</v>
      </c>
      <c r="F65" s="36">
        <f t="shared" si="0"/>
        <v>470.06</v>
      </c>
      <c r="G65" s="35">
        <f t="shared" si="3"/>
        <v>470.06</v>
      </c>
      <c r="H65" s="37">
        <v>1</v>
      </c>
      <c r="I65" s="37" t="str">
        <f t="shared" si="13"/>
        <v>DIÁRIA</v>
      </c>
      <c r="J65" s="37">
        <v>2</v>
      </c>
      <c r="K65" s="38">
        <f t="shared" si="14"/>
        <v>940.12</v>
      </c>
      <c r="L65" s="39"/>
    </row>
    <row r="66" spans="1:12">
      <c r="A66" s="21" t="s">
        <v>18</v>
      </c>
      <c r="B66" s="33" t="s">
        <v>71</v>
      </c>
      <c r="C66" s="34" t="s">
        <v>72</v>
      </c>
      <c r="D66" s="43">
        <v>36.21</v>
      </c>
      <c r="E66" s="36">
        <f t="shared" si="0"/>
        <v>36.21</v>
      </c>
      <c r="F66" s="36">
        <f t="shared" si="0"/>
        <v>36.21</v>
      </c>
      <c r="G66" s="35">
        <f t="shared" si="3"/>
        <v>36.21</v>
      </c>
      <c r="H66" s="37">
        <v>1</v>
      </c>
      <c r="I66" s="37" t="str">
        <f t="shared" si="13"/>
        <v>DIÁRIA</v>
      </c>
      <c r="J66" s="37">
        <v>2</v>
      </c>
      <c r="K66" s="38">
        <f t="shared" si="14"/>
        <v>72.42</v>
      </c>
      <c r="L66" s="39"/>
    </row>
    <row r="67" spans="1:12">
      <c r="A67" s="21" t="s">
        <v>18</v>
      </c>
      <c r="B67" s="33" t="s">
        <v>15</v>
      </c>
      <c r="C67" s="34" t="s">
        <v>73</v>
      </c>
      <c r="D67" s="43">
        <v>393.98</v>
      </c>
      <c r="E67" s="36">
        <f t="shared" si="0"/>
        <v>393.98</v>
      </c>
      <c r="F67" s="36">
        <f t="shared" si="0"/>
        <v>393.98</v>
      </c>
      <c r="G67" s="35">
        <f t="shared" si="3"/>
        <v>393.98</v>
      </c>
      <c r="H67" s="37">
        <v>1</v>
      </c>
      <c r="I67" s="37" t="str">
        <f t="shared" si="13"/>
        <v>DIÁRIA</v>
      </c>
      <c r="J67" s="37">
        <v>2</v>
      </c>
      <c r="K67" s="38">
        <f t="shared" si="14"/>
        <v>787.96</v>
      </c>
      <c r="L67" s="39"/>
    </row>
    <row r="68" spans="1:12">
      <c r="A68" s="21" t="s">
        <v>18</v>
      </c>
      <c r="B68" s="33" t="s">
        <v>15</v>
      </c>
      <c r="C68" s="34" t="s">
        <v>74</v>
      </c>
      <c r="D68" s="43">
        <v>357.94</v>
      </c>
      <c r="E68" s="36">
        <f t="shared" si="0"/>
        <v>357.94</v>
      </c>
      <c r="F68" s="36">
        <f t="shared" si="0"/>
        <v>357.94</v>
      </c>
      <c r="G68" s="35">
        <f t="shared" si="3"/>
        <v>357.94</v>
      </c>
      <c r="H68" s="37">
        <v>1</v>
      </c>
      <c r="I68" s="37" t="str">
        <f t="shared" si="13"/>
        <v>DIÁRIA</v>
      </c>
      <c r="J68" s="37">
        <v>2</v>
      </c>
      <c r="K68" s="38">
        <f t="shared" si="14"/>
        <v>715.88</v>
      </c>
      <c r="L68" s="39"/>
    </row>
    <row r="69" spans="1:12">
      <c r="A69" s="21" t="s">
        <v>18</v>
      </c>
      <c r="B69" s="33" t="s">
        <v>71</v>
      </c>
      <c r="C69" s="34" t="s">
        <v>75</v>
      </c>
      <c r="D69" s="43">
        <v>81.900000000000006</v>
      </c>
      <c r="E69" s="36">
        <f t="shared" si="0"/>
        <v>81.900000000000006</v>
      </c>
      <c r="F69" s="36">
        <f t="shared" si="0"/>
        <v>81.900000000000006</v>
      </c>
      <c r="G69" s="35">
        <f t="shared" si="3"/>
        <v>81.900000000000006</v>
      </c>
      <c r="H69" s="37">
        <v>1</v>
      </c>
      <c r="I69" s="37" t="str">
        <f t="shared" si="13"/>
        <v>DIÁRIA</v>
      </c>
      <c r="J69" s="37">
        <v>2</v>
      </c>
      <c r="K69" s="38">
        <f t="shared" si="14"/>
        <v>163.80000000000001</v>
      </c>
      <c r="L69" s="39"/>
    </row>
    <row r="70" spans="1:12">
      <c r="A70" s="21" t="s">
        <v>18</v>
      </c>
      <c r="B70" s="33" t="s">
        <v>15</v>
      </c>
      <c r="C70" s="34" t="s">
        <v>76</v>
      </c>
      <c r="D70" s="43">
        <v>232.29</v>
      </c>
      <c r="E70" s="36">
        <f t="shared" si="0"/>
        <v>232.29</v>
      </c>
      <c r="F70" s="36">
        <f t="shared" si="0"/>
        <v>232.29</v>
      </c>
      <c r="G70" s="35">
        <f t="shared" si="3"/>
        <v>232.29</v>
      </c>
      <c r="H70" s="37">
        <v>1</v>
      </c>
      <c r="I70" s="37" t="str">
        <f t="shared" si="13"/>
        <v>DIÁRIA</v>
      </c>
      <c r="J70" s="37">
        <v>2</v>
      </c>
      <c r="K70" s="38">
        <f t="shared" si="14"/>
        <v>464.58</v>
      </c>
      <c r="L70" s="39"/>
    </row>
    <row r="71" spans="1:12">
      <c r="A71" s="21" t="s">
        <v>18</v>
      </c>
      <c r="B71" s="33" t="s">
        <v>55</v>
      </c>
      <c r="C71" s="34" t="s">
        <v>56</v>
      </c>
      <c r="D71" s="43">
        <v>1338.1</v>
      </c>
      <c r="E71" s="36">
        <f t="shared" si="0"/>
        <v>1338.1</v>
      </c>
      <c r="F71" s="36">
        <f t="shared" si="0"/>
        <v>1338.1</v>
      </c>
      <c r="G71" s="35">
        <f t="shared" si="3"/>
        <v>1338.1</v>
      </c>
      <c r="H71" s="37">
        <v>1</v>
      </c>
      <c r="I71" s="37" t="str">
        <f t="shared" si="13"/>
        <v>DIÁRIA</v>
      </c>
      <c r="J71" s="37">
        <v>2</v>
      </c>
      <c r="K71" s="38">
        <f t="shared" si="14"/>
        <v>2676.2</v>
      </c>
      <c r="L71" s="39"/>
    </row>
    <row r="72" spans="1:12">
      <c r="A72" s="21" t="s">
        <v>18</v>
      </c>
      <c r="B72" s="33" t="s">
        <v>15</v>
      </c>
      <c r="C72" s="34" t="s">
        <v>77</v>
      </c>
      <c r="D72" s="43">
        <v>55.39</v>
      </c>
      <c r="E72" s="36">
        <f t="shared" si="0"/>
        <v>55.39</v>
      </c>
      <c r="F72" s="36">
        <f t="shared" si="0"/>
        <v>55.39</v>
      </c>
      <c r="G72" s="35">
        <f t="shared" si="3"/>
        <v>55.39</v>
      </c>
      <c r="H72" s="37">
        <v>1</v>
      </c>
      <c r="I72" s="37" t="str">
        <f t="shared" si="13"/>
        <v>DIÁRIA</v>
      </c>
      <c r="J72" s="37">
        <v>2</v>
      </c>
      <c r="K72" s="38">
        <f t="shared" si="14"/>
        <v>110.78</v>
      </c>
      <c r="L72" s="39"/>
    </row>
    <row r="73" spans="1:12">
      <c r="A73" s="21" t="s">
        <v>18</v>
      </c>
      <c r="B73" s="33" t="s">
        <v>15</v>
      </c>
      <c r="C73" s="34" t="s">
        <v>78</v>
      </c>
      <c r="D73" s="43">
        <v>385</v>
      </c>
      <c r="E73" s="36">
        <f t="shared" si="0"/>
        <v>385</v>
      </c>
      <c r="F73" s="36">
        <f t="shared" si="0"/>
        <v>385</v>
      </c>
      <c r="G73" s="35">
        <f t="shared" si="3"/>
        <v>385</v>
      </c>
      <c r="H73" s="37">
        <v>1</v>
      </c>
      <c r="I73" s="37" t="str">
        <f t="shared" si="13"/>
        <v>DIÁRIA</v>
      </c>
      <c r="J73" s="37">
        <v>2</v>
      </c>
      <c r="K73" s="38">
        <f t="shared" si="14"/>
        <v>770</v>
      </c>
      <c r="L73" s="39"/>
    </row>
    <row r="74" spans="1:12">
      <c r="A74" s="21"/>
      <c r="B74" s="33" t="s">
        <v>15</v>
      </c>
      <c r="C74" s="34" t="s">
        <v>79</v>
      </c>
      <c r="D74" s="43">
        <v>155</v>
      </c>
      <c r="E74" s="36">
        <f t="shared" si="0"/>
        <v>155</v>
      </c>
      <c r="F74" s="36">
        <f t="shared" si="0"/>
        <v>155</v>
      </c>
      <c r="G74" s="35">
        <v>0</v>
      </c>
      <c r="H74" s="37">
        <v>0</v>
      </c>
      <c r="I74" s="37" t="str">
        <f t="shared" si="13"/>
        <v>SEM SERVIÇO</v>
      </c>
      <c r="J74" s="37">
        <v>2</v>
      </c>
      <c r="K74" s="38">
        <f t="shared" si="14"/>
        <v>0</v>
      </c>
      <c r="L74" s="39"/>
    </row>
    <row r="75" spans="1:12">
      <c r="A75" s="21" t="s">
        <v>18</v>
      </c>
      <c r="B75" s="33" t="s">
        <v>15</v>
      </c>
      <c r="C75" s="34" t="s">
        <v>80</v>
      </c>
      <c r="D75" s="43">
        <v>164.38</v>
      </c>
      <c r="E75" s="36">
        <f t="shared" si="0"/>
        <v>164.38</v>
      </c>
      <c r="F75" s="36">
        <f t="shared" si="0"/>
        <v>164.38</v>
      </c>
      <c r="G75" s="35">
        <f t="shared" si="3"/>
        <v>164.38</v>
      </c>
      <c r="H75" s="37">
        <v>1</v>
      </c>
      <c r="I75" s="37" t="str">
        <f t="shared" si="13"/>
        <v>DIÁRIA</v>
      </c>
      <c r="J75" s="37">
        <v>2</v>
      </c>
      <c r="K75" s="38">
        <f t="shared" si="14"/>
        <v>328.76</v>
      </c>
      <c r="L75" s="39"/>
    </row>
    <row r="76" spans="1:12">
      <c r="A76" s="21" t="s">
        <v>18</v>
      </c>
      <c r="B76" s="33" t="s">
        <v>15</v>
      </c>
      <c r="C76" s="34" t="s">
        <v>81</v>
      </c>
      <c r="D76" s="43">
        <v>194.28</v>
      </c>
      <c r="E76" s="36">
        <f t="shared" si="0"/>
        <v>194.28</v>
      </c>
      <c r="F76" s="36">
        <f t="shared" si="0"/>
        <v>194.28</v>
      </c>
      <c r="G76" s="35">
        <f t="shared" si="3"/>
        <v>194.28</v>
      </c>
      <c r="H76" s="37">
        <v>1</v>
      </c>
      <c r="I76" s="37" t="str">
        <f t="shared" si="13"/>
        <v>DIÁRIA</v>
      </c>
      <c r="J76" s="37">
        <v>2</v>
      </c>
      <c r="K76" s="38">
        <f t="shared" si="14"/>
        <v>388.56</v>
      </c>
      <c r="L76" s="39"/>
    </row>
    <row r="77" spans="1:12">
      <c r="A77" s="21" t="s">
        <v>18</v>
      </c>
      <c r="B77" s="33" t="s">
        <v>15</v>
      </c>
      <c r="C77" s="34" t="s">
        <v>82</v>
      </c>
      <c r="D77" s="43">
        <v>123.72</v>
      </c>
      <c r="E77" s="36">
        <f t="shared" si="0"/>
        <v>123.72</v>
      </c>
      <c r="F77" s="36">
        <f t="shared" si="0"/>
        <v>123.72</v>
      </c>
      <c r="G77" s="35">
        <f t="shared" si="3"/>
        <v>123.72</v>
      </c>
      <c r="H77" s="37">
        <v>1</v>
      </c>
      <c r="I77" s="37" t="str">
        <f t="shared" si="13"/>
        <v>DIÁRIA</v>
      </c>
      <c r="J77" s="37">
        <v>2</v>
      </c>
      <c r="K77" s="38">
        <f t="shared" si="14"/>
        <v>247.44</v>
      </c>
      <c r="L77" s="39"/>
    </row>
    <row r="78" spans="1:12">
      <c r="A78" s="21" t="s">
        <v>18</v>
      </c>
      <c r="B78" s="33" t="s">
        <v>15</v>
      </c>
      <c r="C78" s="34" t="s">
        <v>83</v>
      </c>
      <c r="D78" s="43">
        <v>119.28</v>
      </c>
      <c r="E78" s="36">
        <f t="shared" si="0"/>
        <v>119.28</v>
      </c>
      <c r="F78" s="36">
        <f t="shared" si="0"/>
        <v>119.28</v>
      </c>
      <c r="G78" s="35">
        <f t="shared" si="3"/>
        <v>119.28</v>
      </c>
      <c r="H78" s="37">
        <v>1</v>
      </c>
      <c r="I78" s="37" t="str">
        <f t="shared" si="13"/>
        <v>DIÁRIA</v>
      </c>
      <c r="J78" s="37">
        <v>2</v>
      </c>
      <c r="K78" s="38">
        <f t="shared" si="14"/>
        <v>238.56</v>
      </c>
      <c r="L78" s="39"/>
    </row>
    <row r="79" spans="1:12">
      <c r="A79" s="21" t="s">
        <v>18</v>
      </c>
      <c r="B79" s="33" t="s">
        <v>84</v>
      </c>
      <c r="C79" s="34" t="s">
        <v>85</v>
      </c>
      <c r="D79" s="43">
        <v>276.70999999999998</v>
      </c>
      <c r="E79" s="36">
        <f t="shared" si="0"/>
        <v>276.70999999999998</v>
      </c>
      <c r="F79" s="36">
        <f t="shared" si="0"/>
        <v>276.70999999999998</v>
      </c>
      <c r="G79" s="35">
        <f t="shared" si="3"/>
        <v>276.70999999999998</v>
      </c>
      <c r="H79" s="37">
        <v>1</v>
      </c>
      <c r="I79" s="37" t="str">
        <f t="shared" si="13"/>
        <v>DIÁRIA</v>
      </c>
      <c r="J79" s="37">
        <v>2</v>
      </c>
      <c r="K79" s="38">
        <f t="shared" si="14"/>
        <v>553.41999999999996</v>
      </c>
      <c r="L79" s="39"/>
    </row>
    <row r="80" spans="1:12">
      <c r="A80" s="21" t="s">
        <v>18</v>
      </c>
      <c r="B80" s="33" t="s">
        <v>15</v>
      </c>
      <c r="C80" s="34" t="s">
        <v>86</v>
      </c>
      <c r="D80" s="43">
        <v>267.70999999999998</v>
      </c>
      <c r="E80" s="36">
        <f t="shared" si="0"/>
        <v>267.70999999999998</v>
      </c>
      <c r="F80" s="36">
        <f t="shared" si="0"/>
        <v>267.70999999999998</v>
      </c>
      <c r="G80" s="35">
        <f t="shared" si="3"/>
        <v>267.70999999999998</v>
      </c>
      <c r="H80" s="37">
        <v>1</v>
      </c>
      <c r="I80" s="37" t="str">
        <f t="shared" si="13"/>
        <v>DIÁRIA</v>
      </c>
      <c r="J80" s="37">
        <v>2</v>
      </c>
      <c r="K80" s="38">
        <f t="shared" si="14"/>
        <v>535.41999999999996</v>
      </c>
      <c r="L80" s="39"/>
    </row>
    <row r="81" spans="1:12">
      <c r="A81" s="21" t="s">
        <v>18</v>
      </c>
      <c r="B81" s="33" t="s">
        <v>15</v>
      </c>
      <c r="C81" s="34" t="s">
        <v>87</v>
      </c>
      <c r="D81" s="43">
        <v>143.9</v>
      </c>
      <c r="E81" s="36">
        <f t="shared" si="0"/>
        <v>143.9</v>
      </c>
      <c r="F81" s="36">
        <f t="shared" si="0"/>
        <v>143.9</v>
      </c>
      <c r="G81" s="35">
        <f t="shared" si="3"/>
        <v>143.9</v>
      </c>
      <c r="H81" s="37">
        <v>1</v>
      </c>
      <c r="I81" s="37" t="str">
        <f t="shared" si="13"/>
        <v>DIÁRIA</v>
      </c>
      <c r="J81" s="37">
        <v>2</v>
      </c>
      <c r="K81" s="38">
        <f t="shared" si="14"/>
        <v>287.8</v>
      </c>
      <c r="L81" s="39"/>
    </row>
    <row r="82" spans="1:12">
      <c r="A82" s="21" t="s">
        <v>18</v>
      </c>
      <c r="B82" s="33" t="s">
        <v>15</v>
      </c>
      <c r="C82" s="34" t="s">
        <v>88</v>
      </c>
      <c r="D82" s="43">
        <v>236.31</v>
      </c>
      <c r="E82" s="36">
        <f t="shared" si="0"/>
        <v>236.31</v>
      </c>
      <c r="F82" s="36">
        <f t="shared" si="0"/>
        <v>236.31</v>
      </c>
      <c r="G82" s="35">
        <f t="shared" si="3"/>
        <v>236.31</v>
      </c>
      <c r="H82" s="37">
        <v>1</v>
      </c>
      <c r="I82" s="37" t="str">
        <f t="shared" si="13"/>
        <v>DIÁRIA</v>
      </c>
      <c r="J82" s="37">
        <v>2</v>
      </c>
      <c r="K82" s="38">
        <f t="shared" si="14"/>
        <v>472.62</v>
      </c>
      <c r="L82" s="39"/>
    </row>
    <row r="83" spans="1:12">
      <c r="A83" s="21" t="s">
        <v>18</v>
      </c>
      <c r="B83" s="33" t="s">
        <v>15</v>
      </c>
      <c r="C83" s="34" t="s">
        <v>89</v>
      </c>
      <c r="D83" s="43">
        <v>198.24</v>
      </c>
      <c r="E83" s="36">
        <f t="shared" si="0"/>
        <v>198.24</v>
      </c>
      <c r="F83" s="36">
        <f t="shared" si="0"/>
        <v>198.24</v>
      </c>
      <c r="G83" s="35">
        <f t="shared" si="3"/>
        <v>198.24</v>
      </c>
      <c r="H83" s="37">
        <v>1</v>
      </c>
      <c r="I83" s="37" t="str">
        <f t="shared" si="13"/>
        <v>DIÁRIA</v>
      </c>
      <c r="J83" s="37">
        <v>2</v>
      </c>
      <c r="K83" s="38">
        <f t="shared" si="14"/>
        <v>396.48</v>
      </c>
      <c r="L83" s="39"/>
    </row>
    <row r="84" spans="1:12">
      <c r="A84" s="21" t="s">
        <v>18</v>
      </c>
      <c r="B84" s="33" t="s">
        <v>15</v>
      </c>
      <c r="C84" s="34" t="s">
        <v>90</v>
      </c>
      <c r="D84" s="43">
        <v>141.62</v>
      </c>
      <c r="E84" s="36">
        <f t="shared" si="0"/>
        <v>141.62</v>
      </c>
      <c r="F84" s="36">
        <f t="shared" si="0"/>
        <v>141.62</v>
      </c>
      <c r="G84" s="35">
        <f t="shared" si="3"/>
        <v>141.62</v>
      </c>
      <c r="H84" s="37">
        <v>1</v>
      </c>
      <c r="I84" s="37" t="str">
        <f t="shared" si="13"/>
        <v>DIÁRIA</v>
      </c>
      <c r="J84" s="37">
        <v>2</v>
      </c>
      <c r="K84" s="38">
        <f t="shared" si="14"/>
        <v>283.24</v>
      </c>
      <c r="L84" s="39"/>
    </row>
    <row r="85" spans="1:12">
      <c r="A85" s="21" t="s">
        <v>18</v>
      </c>
      <c r="B85" s="33" t="s">
        <v>15</v>
      </c>
      <c r="C85" s="34" t="s">
        <v>91</v>
      </c>
      <c r="D85" s="43">
        <v>214.29</v>
      </c>
      <c r="E85" s="36">
        <f t="shared" si="0"/>
        <v>214.29</v>
      </c>
      <c r="F85" s="36">
        <f t="shared" si="0"/>
        <v>214.29</v>
      </c>
      <c r="G85" s="35">
        <f t="shared" si="3"/>
        <v>214.29</v>
      </c>
      <c r="H85" s="37">
        <v>1</v>
      </c>
      <c r="I85" s="37" t="str">
        <f t="shared" si="13"/>
        <v>DIÁRIA</v>
      </c>
      <c r="J85" s="37">
        <v>2</v>
      </c>
      <c r="K85" s="38">
        <f t="shared" si="14"/>
        <v>428.58</v>
      </c>
      <c r="L85" s="39"/>
    </row>
    <row r="86" spans="1:12">
      <c r="A86" s="21" t="s">
        <v>18</v>
      </c>
      <c r="B86" s="33" t="s">
        <v>15</v>
      </c>
      <c r="C86" s="34" t="s">
        <v>92</v>
      </c>
      <c r="D86" s="43">
        <v>755.24</v>
      </c>
      <c r="E86" s="36">
        <f t="shared" si="0"/>
        <v>755.24</v>
      </c>
      <c r="F86" s="36">
        <f t="shared" si="0"/>
        <v>755.24</v>
      </c>
      <c r="G86" s="35">
        <f t="shared" si="3"/>
        <v>755.24</v>
      </c>
      <c r="H86" s="37">
        <v>1</v>
      </c>
      <c r="I86" s="37" t="str">
        <f t="shared" si="13"/>
        <v>DIÁRIA</v>
      </c>
      <c r="J86" s="37">
        <v>2</v>
      </c>
      <c r="K86" s="38">
        <f t="shared" si="14"/>
        <v>1510.48</v>
      </c>
      <c r="L86" s="39"/>
    </row>
    <row r="87" spans="1:12">
      <c r="A87" s="21" t="s">
        <v>18</v>
      </c>
      <c r="B87" s="33" t="s">
        <v>15</v>
      </c>
      <c r="C87" s="34" t="s">
        <v>93</v>
      </c>
      <c r="D87" s="43">
        <v>478.29</v>
      </c>
      <c r="E87" s="36">
        <f t="shared" ref="E87:F118" si="15">D87</f>
        <v>478.29</v>
      </c>
      <c r="F87" s="36">
        <f t="shared" si="15"/>
        <v>478.29</v>
      </c>
      <c r="G87" s="35">
        <f t="shared" si="3"/>
        <v>478.29</v>
      </c>
      <c r="H87" s="37">
        <v>1</v>
      </c>
      <c r="I87" s="37" t="str">
        <f t="shared" si="13"/>
        <v>DIÁRIA</v>
      </c>
      <c r="J87" s="37">
        <v>2</v>
      </c>
      <c r="K87" s="38">
        <f t="shared" si="14"/>
        <v>956.58</v>
      </c>
      <c r="L87" s="39"/>
    </row>
    <row r="88" spans="1:12">
      <c r="A88" s="21" t="s">
        <v>18</v>
      </c>
      <c r="B88" s="33" t="s">
        <v>15</v>
      </c>
      <c r="C88" s="34" t="s">
        <v>94</v>
      </c>
      <c r="D88" s="43">
        <v>163.5</v>
      </c>
      <c r="E88" s="36">
        <f t="shared" si="15"/>
        <v>163.5</v>
      </c>
      <c r="F88" s="36">
        <f t="shared" si="15"/>
        <v>163.5</v>
      </c>
      <c r="G88" s="35">
        <f t="shared" ref="G88:G128" si="16">D88</f>
        <v>163.5</v>
      </c>
      <c r="H88" s="37">
        <v>1</v>
      </c>
      <c r="I88" s="37" t="str">
        <f t="shared" si="13"/>
        <v>DIÁRIA</v>
      </c>
      <c r="J88" s="37">
        <v>2</v>
      </c>
      <c r="K88" s="38">
        <f t="shared" si="14"/>
        <v>327</v>
      </c>
      <c r="L88" s="39"/>
    </row>
    <row r="89" spans="1:12">
      <c r="A89" s="21" t="s">
        <v>18</v>
      </c>
      <c r="B89" s="33" t="s">
        <v>15</v>
      </c>
      <c r="C89" s="34" t="s">
        <v>95</v>
      </c>
      <c r="D89" s="43">
        <v>150.1</v>
      </c>
      <c r="E89" s="36">
        <f t="shared" si="15"/>
        <v>150.1</v>
      </c>
      <c r="F89" s="36">
        <f t="shared" si="15"/>
        <v>150.1</v>
      </c>
      <c r="G89" s="35">
        <f t="shared" si="16"/>
        <v>150.1</v>
      </c>
      <c r="H89" s="37">
        <v>1</v>
      </c>
      <c r="I89" s="37" t="str">
        <f t="shared" si="13"/>
        <v>DIÁRIA</v>
      </c>
      <c r="J89" s="37">
        <v>2</v>
      </c>
      <c r="K89" s="38">
        <f t="shared" si="14"/>
        <v>300.2</v>
      </c>
      <c r="L89" s="39"/>
    </row>
    <row r="90" spans="1:12">
      <c r="A90" s="21" t="s">
        <v>18</v>
      </c>
      <c r="B90" s="33" t="s">
        <v>84</v>
      </c>
      <c r="C90" s="34" t="s">
        <v>96</v>
      </c>
      <c r="D90" s="43">
        <v>400</v>
      </c>
      <c r="E90" s="36">
        <f t="shared" si="15"/>
        <v>400</v>
      </c>
      <c r="F90" s="36">
        <f t="shared" si="15"/>
        <v>400</v>
      </c>
      <c r="G90" s="35">
        <f t="shared" si="16"/>
        <v>400</v>
      </c>
      <c r="H90" s="37">
        <v>1</v>
      </c>
      <c r="I90" s="37" t="str">
        <f t="shared" si="13"/>
        <v>DIÁRIA</v>
      </c>
      <c r="J90" s="37">
        <v>2</v>
      </c>
      <c r="K90" s="38">
        <f t="shared" si="14"/>
        <v>800</v>
      </c>
      <c r="L90" s="39"/>
    </row>
    <row r="91" spans="1:12">
      <c r="A91" s="21"/>
      <c r="B91" s="33"/>
      <c r="C91" s="40" t="s">
        <v>27</v>
      </c>
      <c r="D91" s="41">
        <f>SUM(D58:D90)</f>
        <v>11002.010000000002</v>
      </c>
      <c r="E91" s="41">
        <f t="shared" ref="E91:F91" si="17">SUM(E58:E90)</f>
        <v>11002.010000000002</v>
      </c>
      <c r="F91" s="41">
        <f t="shared" si="17"/>
        <v>11002.010000000002</v>
      </c>
      <c r="G91" s="41">
        <f>SUM(G58:G90)</f>
        <v>10847.010000000002</v>
      </c>
      <c r="H91" s="37"/>
      <c r="I91" s="42"/>
      <c r="J91" s="37"/>
      <c r="K91" s="41">
        <f>SUM(K58:K90)</f>
        <v>21694.020000000004</v>
      </c>
      <c r="L91" s="39"/>
    </row>
    <row r="92" spans="1:12">
      <c r="A92" s="29"/>
      <c r="B92" s="30"/>
      <c r="C92" s="30" t="s">
        <v>97</v>
      </c>
      <c r="D92" s="31"/>
      <c r="E92" s="31"/>
      <c r="F92" s="31"/>
      <c r="G92" s="31"/>
      <c r="H92" s="31"/>
      <c r="I92" s="31"/>
      <c r="J92" s="31"/>
      <c r="K92" s="31"/>
      <c r="L92" s="32"/>
    </row>
    <row r="93" spans="1:12">
      <c r="A93" s="21" t="s">
        <v>18</v>
      </c>
      <c r="B93" s="33" t="s">
        <v>15</v>
      </c>
      <c r="C93" s="34" t="s">
        <v>98</v>
      </c>
      <c r="D93" s="43">
        <v>539.15</v>
      </c>
      <c r="E93" s="36">
        <f t="shared" si="15"/>
        <v>539.15</v>
      </c>
      <c r="F93" s="36">
        <f t="shared" si="15"/>
        <v>539.15</v>
      </c>
      <c r="G93" s="35">
        <f t="shared" si="16"/>
        <v>539.15</v>
      </c>
      <c r="H93" s="37">
        <v>1</v>
      </c>
      <c r="I93" s="37" t="str">
        <f t="shared" ref="I93:I94" si="18">IF(H93=1,"DIÁRIA",IF(H93=2,"DIAS ALTERN.","SEM SERVIÇO"))</f>
        <v>DIÁRIA</v>
      </c>
      <c r="J93" s="37">
        <v>2</v>
      </c>
      <c r="K93" s="38">
        <f t="shared" ref="K93:K94" si="19">IF(H93=0,0,(G93/H93)*J93)</f>
        <v>1078.3</v>
      </c>
      <c r="L93" s="39" t="s">
        <v>17</v>
      </c>
    </row>
    <row r="94" spans="1:12">
      <c r="A94" s="21" t="s">
        <v>18</v>
      </c>
      <c r="B94" s="33" t="s">
        <v>15</v>
      </c>
      <c r="C94" s="34" t="s">
        <v>99</v>
      </c>
      <c r="D94" s="43">
        <v>353.45</v>
      </c>
      <c r="E94" s="36">
        <f t="shared" si="15"/>
        <v>353.45</v>
      </c>
      <c r="F94" s="36">
        <f t="shared" si="15"/>
        <v>353.45</v>
      </c>
      <c r="G94" s="35">
        <f t="shared" si="16"/>
        <v>353.45</v>
      </c>
      <c r="H94" s="37">
        <v>1</v>
      </c>
      <c r="I94" s="37" t="str">
        <f t="shared" si="18"/>
        <v>DIÁRIA</v>
      </c>
      <c r="J94" s="37">
        <v>2</v>
      </c>
      <c r="K94" s="38">
        <f t="shared" si="19"/>
        <v>706.9</v>
      </c>
      <c r="L94" s="39"/>
    </row>
    <row r="95" spans="1:12">
      <c r="A95" s="21"/>
      <c r="B95" s="33"/>
      <c r="C95" s="40" t="s">
        <v>27</v>
      </c>
      <c r="D95" s="41">
        <f>SUM(D93:D94)</f>
        <v>892.59999999999991</v>
      </c>
      <c r="E95" s="41">
        <f t="shared" ref="E95:F95" si="20">SUM(E93:E94)</f>
        <v>892.59999999999991</v>
      </c>
      <c r="F95" s="41">
        <f t="shared" si="20"/>
        <v>892.59999999999991</v>
      </c>
      <c r="G95" s="41">
        <f>SUM(G93:G94)</f>
        <v>892.59999999999991</v>
      </c>
      <c r="H95" s="37"/>
      <c r="I95" s="42"/>
      <c r="J95" s="37"/>
      <c r="K95" s="41">
        <f>SUM(K93:K94)</f>
        <v>1785.1999999999998</v>
      </c>
      <c r="L95" s="39"/>
    </row>
    <row r="96" spans="1:12">
      <c r="A96" s="29"/>
      <c r="B96" s="30"/>
      <c r="C96" s="30" t="s">
        <v>100</v>
      </c>
      <c r="D96" s="31"/>
      <c r="E96" s="31"/>
      <c r="F96" s="31"/>
      <c r="G96" s="31"/>
      <c r="H96" s="31"/>
      <c r="I96" s="31"/>
      <c r="J96" s="31"/>
      <c r="K96" s="31"/>
      <c r="L96" s="32"/>
    </row>
    <row r="97" spans="1:12">
      <c r="A97" s="21" t="s">
        <v>18</v>
      </c>
      <c r="B97" s="33" t="s">
        <v>15</v>
      </c>
      <c r="C97" s="34" t="s">
        <v>101</v>
      </c>
      <c r="D97" s="43">
        <v>211.94</v>
      </c>
      <c r="E97" s="36">
        <f t="shared" si="15"/>
        <v>211.94</v>
      </c>
      <c r="F97" s="36">
        <f t="shared" si="15"/>
        <v>211.94</v>
      </c>
      <c r="G97" s="35">
        <f t="shared" si="16"/>
        <v>211.94</v>
      </c>
      <c r="H97" s="37">
        <v>1</v>
      </c>
      <c r="I97" s="37" t="str">
        <f t="shared" ref="I97:I102" si="21">IF(H97=1,"DIÁRIA",IF(H97=2,"DIAS ALTERN.","SEM SERVIÇO"))</f>
        <v>DIÁRIA</v>
      </c>
      <c r="J97" s="37">
        <v>2</v>
      </c>
      <c r="K97" s="38">
        <f t="shared" ref="K97:K102" si="22">IF(H97=0,0,(G97/H97)*J97)</f>
        <v>423.88</v>
      </c>
      <c r="L97" s="39" t="s">
        <v>17</v>
      </c>
    </row>
    <row r="98" spans="1:12">
      <c r="A98" s="21" t="s">
        <v>18</v>
      </c>
      <c r="B98" s="33" t="s">
        <v>15</v>
      </c>
      <c r="C98" s="34" t="s">
        <v>102</v>
      </c>
      <c r="D98" s="43">
        <v>365.6</v>
      </c>
      <c r="E98" s="36">
        <f t="shared" si="15"/>
        <v>365.6</v>
      </c>
      <c r="F98" s="36">
        <f t="shared" si="15"/>
        <v>365.6</v>
      </c>
      <c r="G98" s="35">
        <f t="shared" si="16"/>
        <v>365.6</v>
      </c>
      <c r="H98" s="37">
        <v>1</v>
      </c>
      <c r="I98" s="37" t="str">
        <f t="shared" si="21"/>
        <v>DIÁRIA</v>
      </c>
      <c r="J98" s="37">
        <v>2</v>
      </c>
      <c r="K98" s="38">
        <f t="shared" si="22"/>
        <v>731.2</v>
      </c>
      <c r="L98" s="39"/>
    </row>
    <row r="99" spans="1:12">
      <c r="A99" s="21"/>
      <c r="B99" s="33" t="s">
        <v>15</v>
      </c>
      <c r="C99" s="34" t="s">
        <v>103</v>
      </c>
      <c r="D99" s="43">
        <v>327.42</v>
      </c>
      <c r="E99" s="36">
        <f>D99</f>
        <v>327.42</v>
      </c>
      <c r="F99" s="36">
        <f>E99</f>
        <v>327.42</v>
      </c>
      <c r="G99" s="35">
        <v>0</v>
      </c>
      <c r="H99" s="37">
        <v>0</v>
      </c>
      <c r="I99" s="37" t="str">
        <f t="shared" si="21"/>
        <v>SEM SERVIÇO</v>
      </c>
      <c r="J99" s="37">
        <v>2</v>
      </c>
      <c r="K99" s="38">
        <f t="shared" si="22"/>
        <v>0</v>
      </c>
      <c r="L99" s="39"/>
    </row>
    <row r="100" spans="1:12">
      <c r="A100" s="21" t="s">
        <v>18</v>
      </c>
      <c r="B100" s="33" t="s">
        <v>15</v>
      </c>
      <c r="C100" s="34" t="s">
        <v>104</v>
      </c>
      <c r="D100" s="43">
        <v>348.8</v>
      </c>
      <c r="E100" s="36">
        <f t="shared" si="15"/>
        <v>348.8</v>
      </c>
      <c r="F100" s="36">
        <f t="shared" si="15"/>
        <v>348.8</v>
      </c>
      <c r="G100" s="35">
        <f t="shared" si="16"/>
        <v>348.8</v>
      </c>
      <c r="H100" s="37">
        <v>1</v>
      </c>
      <c r="I100" s="37" t="str">
        <f t="shared" si="21"/>
        <v>DIÁRIA</v>
      </c>
      <c r="J100" s="37">
        <v>2</v>
      </c>
      <c r="K100" s="38">
        <f t="shared" si="22"/>
        <v>697.6</v>
      </c>
      <c r="L100" s="39"/>
    </row>
    <row r="101" spans="1:12">
      <c r="A101" s="21" t="s">
        <v>18</v>
      </c>
      <c r="B101" s="33" t="s">
        <v>15</v>
      </c>
      <c r="C101" s="34" t="s">
        <v>105</v>
      </c>
      <c r="D101" s="43">
        <v>324.77999999999997</v>
      </c>
      <c r="E101" s="36">
        <f t="shared" si="15"/>
        <v>324.77999999999997</v>
      </c>
      <c r="F101" s="36">
        <f t="shared" si="15"/>
        <v>324.77999999999997</v>
      </c>
      <c r="G101" s="35">
        <f t="shared" si="16"/>
        <v>324.77999999999997</v>
      </c>
      <c r="H101" s="37">
        <v>1</v>
      </c>
      <c r="I101" s="37" t="str">
        <f t="shared" si="21"/>
        <v>DIÁRIA</v>
      </c>
      <c r="J101" s="37">
        <v>2</v>
      </c>
      <c r="K101" s="38">
        <f t="shared" si="22"/>
        <v>649.55999999999995</v>
      </c>
      <c r="L101" s="39"/>
    </row>
    <row r="102" spans="1:12">
      <c r="A102" s="21" t="s">
        <v>18</v>
      </c>
      <c r="B102" s="33" t="s">
        <v>15</v>
      </c>
      <c r="C102" s="34" t="s">
        <v>106</v>
      </c>
      <c r="D102" s="43">
        <v>379.2</v>
      </c>
      <c r="E102" s="36">
        <f t="shared" si="15"/>
        <v>379.2</v>
      </c>
      <c r="F102" s="36">
        <f t="shared" si="15"/>
        <v>379.2</v>
      </c>
      <c r="G102" s="35">
        <f t="shared" si="16"/>
        <v>379.2</v>
      </c>
      <c r="H102" s="37">
        <v>1</v>
      </c>
      <c r="I102" s="37" t="str">
        <f t="shared" si="21"/>
        <v>DIÁRIA</v>
      </c>
      <c r="J102" s="37">
        <v>2</v>
      </c>
      <c r="K102" s="38">
        <f t="shared" si="22"/>
        <v>758.4</v>
      </c>
      <c r="L102" s="39"/>
    </row>
    <row r="103" spans="1:12">
      <c r="A103" s="21"/>
      <c r="B103" s="33"/>
      <c r="C103" s="40" t="s">
        <v>27</v>
      </c>
      <c r="D103" s="41">
        <f>SUM(D97:D102)</f>
        <v>1957.74</v>
      </c>
      <c r="E103" s="41">
        <f t="shared" ref="E103:F103" si="23">SUM(E97:E102)</f>
        <v>1957.74</v>
      </c>
      <c r="F103" s="41">
        <f t="shared" si="23"/>
        <v>1957.74</v>
      </c>
      <c r="G103" s="41">
        <f>SUM(G97:G102)</f>
        <v>1630.32</v>
      </c>
      <c r="H103" s="37"/>
      <c r="I103" s="42"/>
      <c r="J103" s="37"/>
      <c r="K103" s="41">
        <f>SUM(K97:K102)</f>
        <v>3260.64</v>
      </c>
      <c r="L103" s="39"/>
    </row>
    <row r="104" spans="1:12">
      <c r="A104" s="29"/>
      <c r="B104" s="30"/>
      <c r="C104" s="30" t="s">
        <v>107</v>
      </c>
      <c r="D104" s="31"/>
      <c r="E104" s="31"/>
      <c r="F104" s="31"/>
      <c r="G104" s="31"/>
      <c r="H104" s="31"/>
      <c r="I104" s="31"/>
      <c r="J104" s="31"/>
      <c r="K104" s="31"/>
      <c r="L104" s="32"/>
    </row>
    <row r="105" spans="1:12">
      <c r="A105" s="21" t="s">
        <v>18</v>
      </c>
      <c r="B105" s="33" t="s">
        <v>15</v>
      </c>
      <c r="C105" s="34" t="s">
        <v>107</v>
      </c>
      <c r="D105" s="43">
        <v>338</v>
      </c>
      <c r="E105" s="36">
        <f t="shared" si="15"/>
        <v>338</v>
      </c>
      <c r="F105" s="36">
        <f t="shared" si="15"/>
        <v>338</v>
      </c>
      <c r="G105" s="35">
        <f t="shared" si="16"/>
        <v>338</v>
      </c>
      <c r="H105" s="37">
        <v>1</v>
      </c>
      <c r="I105" s="37" t="str">
        <f t="shared" ref="I105:I135" si="24">IF(H105=1,"DIÁRIA",IF(H105=2,"DIAS ALTERN.","SEM SERVIÇO"))</f>
        <v>DIÁRIA</v>
      </c>
      <c r="J105" s="37">
        <v>2</v>
      </c>
      <c r="K105" s="38">
        <f t="shared" ref="K105:K135" si="25">IF(H105=0,0,(G105/H105)*J105)</f>
        <v>676</v>
      </c>
      <c r="L105" s="39" t="s">
        <v>17</v>
      </c>
    </row>
    <row r="106" spans="1:12">
      <c r="A106" s="21" t="s">
        <v>18</v>
      </c>
      <c r="B106" s="33" t="s">
        <v>15</v>
      </c>
      <c r="C106" s="34" t="s">
        <v>108</v>
      </c>
      <c r="D106" s="43">
        <v>630.17999999999995</v>
      </c>
      <c r="E106" s="36">
        <f>D106</f>
        <v>630.17999999999995</v>
      </c>
      <c r="F106" s="36">
        <f>E106</f>
        <v>630.17999999999995</v>
      </c>
      <c r="G106" s="35">
        <f>D106</f>
        <v>630.17999999999995</v>
      </c>
      <c r="H106" s="37">
        <v>1</v>
      </c>
      <c r="I106" s="37" t="str">
        <f t="shared" si="24"/>
        <v>DIÁRIA</v>
      </c>
      <c r="J106" s="37">
        <v>2</v>
      </c>
      <c r="K106" s="38">
        <f t="shared" si="25"/>
        <v>1260.3599999999999</v>
      </c>
      <c r="L106" s="39"/>
    </row>
    <row r="107" spans="1:12">
      <c r="A107" s="21" t="s">
        <v>18</v>
      </c>
      <c r="B107" s="33" t="s">
        <v>15</v>
      </c>
      <c r="C107" s="34" t="s">
        <v>109</v>
      </c>
      <c r="D107" s="43">
        <v>286.42</v>
      </c>
      <c r="E107" s="36">
        <f t="shared" si="15"/>
        <v>286.42</v>
      </c>
      <c r="F107" s="36">
        <f t="shared" si="15"/>
        <v>286.42</v>
      </c>
      <c r="G107" s="35">
        <f t="shared" si="16"/>
        <v>286.42</v>
      </c>
      <c r="H107" s="37">
        <v>1</v>
      </c>
      <c r="I107" s="37" t="str">
        <f t="shared" si="24"/>
        <v>DIÁRIA</v>
      </c>
      <c r="J107" s="37">
        <v>2</v>
      </c>
      <c r="K107" s="38">
        <f t="shared" si="25"/>
        <v>572.84</v>
      </c>
      <c r="L107" s="39"/>
    </row>
    <row r="108" spans="1:12">
      <c r="A108" s="21" t="s">
        <v>18</v>
      </c>
      <c r="B108" s="33" t="s">
        <v>15</v>
      </c>
      <c r="C108" s="34" t="s">
        <v>110</v>
      </c>
      <c r="D108" s="43">
        <v>450</v>
      </c>
      <c r="E108" s="36">
        <f t="shared" si="15"/>
        <v>450</v>
      </c>
      <c r="F108" s="36">
        <f t="shared" si="15"/>
        <v>450</v>
      </c>
      <c r="G108" s="35">
        <f t="shared" si="16"/>
        <v>450</v>
      </c>
      <c r="H108" s="37">
        <v>1</v>
      </c>
      <c r="I108" s="37" t="str">
        <f t="shared" si="24"/>
        <v>DIÁRIA</v>
      </c>
      <c r="J108" s="37">
        <v>2</v>
      </c>
      <c r="K108" s="38">
        <f t="shared" si="25"/>
        <v>900</v>
      </c>
      <c r="L108" s="39"/>
    </row>
    <row r="109" spans="1:12">
      <c r="A109" s="21" t="s">
        <v>18</v>
      </c>
      <c r="B109" s="33" t="s">
        <v>55</v>
      </c>
      <c r="C109" s="34" t="s">
        <v>111</v>
      </c>
      <c r="D109" s="43">
        <v>680.5</v>
      </c>
      <c r="E109" s="36">
        <f t="shared" si="15"/>
        <v>680.5</v>
      </c>
      <c r="F109" s="36">
        <f t="shared" si="15"/>
        <v>680.5</v>
      </c>
      <c r="G109" s="35">
        <f t="shared" si="16"/>
        <v>680.5</v>
      </c>
      <c r="H109" s="37">
        <v>1</v>
      </c>
      <c r="I109" s="37" t="str">
        <f t="shared" si="24"/>
        <v>DIÁRIA</v>
      </c>
      <c r="J109" s="37">
        <v>2</v>
      </c>
      <c r="K109" s="38">
        <f t="shared" si="25"/>
        <v>1361</v>
      </c>
      <c r="L109" s="39"/>
    </row>
    <row r="110" spans="1:12">
      <c r="A110" s="21" t="s">
        <v>18</v>
      </c>
      <c r="B110" s="33" t="s">
        <v>55</v>
      </c>
      <c r="C110" s="34" t="s">
        <v>112</v>
      </c>
      <c r="D110" s="43">
        <v>553.62</v>
      </c>
      <c r="E110" s="36">
        <f t="shared" si="15"/>
        <v>553.62</v>
      </c>
      <c r="F110" s="36">
        <f t="shared" si="15"/>
        <v>553.62</v>
      </c>
      <c r="G110" s="35">
        <f t="shared" si="16"/>
        <v>553.62</v>
      </c>
      <c r="H110" s="37">
        <v>1</v>
      </c>
      <c r="I110" s="37" t="str">
        <f t="shared" si="24"/>
        <v>DIÁRIA</v>
      </c>
      <c r="J110" s="37">
        <v>2</v>
      </c>
      <c r="K110" s="38">
        <f t="shared" si="25"/>
        <v>1107.24</v>
      </c>
      <c r="L110" s="39"/>
    </row>
    <row r="111" spans="1:12">
      <c r="A111" s="21" t="s">
        <v>18</v>
      </c>
      <c r="B111" s="33" t="s">
        <v>15</v>
      </c>
      <c r="C111" s="34" t="s">
        <v>113</v>
      </c>
      <c r="D111" s="43">
        <v>168.36</v>
      </c>
      <c r="E111" s="36">
        <f t="shared" si="15"/>
        <v>168.36</v>
      </c>
      <c r="F111" s="36">
        <f t="shared" si="15"/>
        <v>168.36</v>
      </c>
      <c r="G111" s="35">
        <f t="shared" si="16"/>
        <v>168.36</v>
      </c>
      <c r="H111" s="37">
        <v>1</v>
      </c>
      <c r="I111" s="37" t="str">
        <f t="shared" si="24"/>
        <v>DIÁRIA</v>
      </c>
      <c r="J111" s="37">
        <v>2</v>
      </c>
      <c r="K111" s="38">
        <f t="shared" si="25"/>
        <v>336.72</v>
      </c>
      <c r="L111" s="39"/>
    </row>
    <row r="112" spans="1:12">
      <c r="A112" s="21" t="s">
        <v>18</v>
      </c>
      <c r="B112" s="33" t="s">
        <v>15</v>
      </c>
      <c r="C112" s="34" t="s">
        <v>114</v>
      </c>
      <c r="D112" s="43">
        <v>151.71</v>
      </c>
      <c r="E112" s="36">
        <f t="shared" si="15"/>
        <v>151.71</v>
      </c>
      <c r="F112" s="36">
        <f t="shared" si="15"/>
        <v>151.71</v>
      </c>
      <c r="G112" s="35">
        <f>D112</f>
        <v>151.71</v>
      </c>
      <c r="H112" s="37">
        <v>1</v>
      </c>
      <c r="I112" s="37" t="str">
        <f t="shared" si="24"/>
        <v>DIÁRIA</v>
      </c>
      <c r="J112" s="37">
        <v>2</v>
      </c>
      <c r="K112" s="38">
        <f t="shared" si="25"/>
        <v>303.42</v>
      </c>
      <c r="L112" s="39"/>
    </row>
    <row r="113" spans="1:12">
      <c r="A113" s="21" t="s">
        <v>18</v>
      </c>
      <c r="B113" s="33" t="s">
        <v>55</v>
      </c>
      <c r="C113" s="34" t="s">
        <v>115</v>
      </c>
      <c r="D113" s="43">
        <v>121.12</v>
      </c>
      <c r="E113" s="36">
        <f t="shared" si="15"/>
        <v>121.12</v>
      </c>
      <c r="F113" s="36">
        <f t="shared" si="15"/>
        <v>121.12</v>
      </c>
      <c r="G113" s="35">
        <f>D113</f>
        <v>121.12</v>
      </c>
      <c r="H113" s="37">
        <v>1</v>
      </c>
      <c r="I113" s="37" t="str">
        <f t="shared" si="24"/>
        <v>DIÁRIA</v>
      </c>
      <c r="J113" s="37">
        <v>2</v>
      </c>
      <c r="K113" s="38">
        <f t="shared" si="25"/>
        <v>242.24</v>
      </c>
      <c r="L113" s="39"/>
    </row>
    <row r="114" spans="1:12">
      <c r="A114" s="21" t="s">
        <v>18</v>
      </c>
      <c r="B114" s="33" t="s">
        <v>15</v>
      </c>
      <c r="C114" s="34" t="s">
        <v>116</v>
      </c>
      <c r="D114" s="43">
        <v>374.32</v>
      </c>
      <c r="E114" s="36">
        <f t="shared" si="15"/>
        <v>374.32</v>
      </c>
      <c r="F114" s="36">
        <f t="shared" si="15"/>
        <v>374.32</v>
      </c>
      <c r="G114" s="35">
        <f t="shared" si="16"/>
        <v>374.32</v>
      </c>
      <c r="H114" s="37">
        <v>1</v>
      </c>
      <c r="I114" s="37" t="str">
        <f t="shared" si="24"/>
        <v>DIÁRIA</v>
      </c>
      <c r="J114" s="37">
        <v>2</v>
      </c>
      <c r="K114" s="38">
        <f t="shared" si="25"/>
        <v>748.64</v>
      </c>
      <c r="L114" s="39"/>
    </row>
    <row r="115" spans="1:12">
      <c r="A115" s="21" t="s">
        <v>18</v>
      </c>
      <c r="B115" s="33" t="s">
        <v>15</v>
      </c>
      <c r="C115" s="34" t="s">
        <v>117</v>
      </c>
      <c r="D115" s="43">
        <v>140.63</v>
      </c>
      <c r="E115" s="36">
        <f t="shared" si="15"/>
        <v>140.63</v>
      </c>
      <c r="F115" s="36">
        <f t="shared" si="15"/>
        <v>140.63</v>
      </c>
      <c r="G115" s="35">
        <f>D115</f>
        <v>140.63</v>
      </c>
      <c r="H115" s="37">
        <v>1</v>
      </c>
      <c r="I115" s="37" t="str">
        <f t="shared" si="24"/>
        <v>DIÁRIA</v>
      </c>
      <c r="J115" s="37">
        <v>2</v>
      </c>
      <c r="K115" s="38">
        <f t="shared" si="25"/>
        <v>281.26</v>
      </c>
      <c r="L115" s="39"/>
    </row>
    <row r="116" spans="1:12">
      <c r="A116" s="21" t="s">
        <v>18</v>
      </c>
      <c r="B116" s="33" t="s">
        <v>15</v>
      </c>
      <c r="C116" s="34" t="s">
        <v>118</v>
      </c>
      <c r="D116" s="43">
        <v>38.770000000000003</v>
      </c>
      <c r="E116" s="36">
        <f t="shared" si="15"/>
        <v>38.770000000000003</v>
      </c>
      <c r="F116" s="36">
        <f t="shared" si="15"/>
        <v>38.770000000000003</v>
      </c>
      <c r="G116" s="35">
        <f t="shared" si="16"/>
        <v>38.770000000000003</v>
      </c>
      <c r="H116" s="37">
        <v>1</v>
      </c>
      <c r="I116" s="37" t="str">
        <f t="shared" si="24"/>
        <v>DIÁRIA</v>
      </c>
      <c r="J116" s="37">
        <v>2</v>
      </c>
      <c r="K116" s="38">
        <f t="shared" si="25"/>
        <v>77.540000000000006</v>
      </c>
      <c r="L116" s="39"/>
    </row>
    <row r="117" spans="1:12">
      <c r="A117" s="21" t="s">
        <v>18</v>
      </c>
      <c r="B117" s="33" t="s">
        <v>15</v>
      </c>
      <c r="C117" s="34" t="s">
        <v>119</v>
      </c>
      <c r="D117" s="43">
        <v>92.36</v>
      </c>
      <c r="E117" s="36">
        <f t="shared" si="15"/>
        <v>92.36</v>
      </c>
      <c r="F117" s="36">
        <f t="shared" si="15"/>
        <v>92.36</v>
      </c>
      <c r="G117" s="35">
        <f t="shared" si="16"/>
        <v>92.36</v>
      </c>
      <c r="H117" s="37">
        <v>1</v>
      </c>
      <c r="I117" s="37" t="str">
        <f t="shared" si="24"/>
        <v>DIÁRIA</v>
      </c>
      <c r="J117" s="37">
        <v>2</v>
      </c>
      <c r="K117" s="38">
        <f t="shared" si="25"/>
        <v>184.72</v>
      </c>
      <c r="L117" s="39"/>
    </row>
    <row r="118" spans="1:12">
      <c r="A118" s="21" t="s">
        <v>18</v>
      </c>
      <c r="B118" s="33" t="s">
        <v>15</v>
      </c>
      <c r="C118" s="34" t="s">
        <v>120</v>
      </c>
      <c r="D118" s="43">
        <v>112.12</v>
      </c>
      <c r="E118" s="36">
        <f t="shared" si="15"/>
        <v>112.12</v>
      </c>
      <c r="F118" s="36">
        <f t="shared" si="15"/>
        <v>112.12</v>
      </c>
      <c r="G118" s="35">
        <f t="shared" si="16"/>
        <v>112.12</v>
      </c>
      <c r="H118" s="37">
        <v>1</v>
      </c>
      <c r="I118" s="37" t="str">
        <f t="shared" si="24"/>
        <v>DIÁRIA</v>
      </c>
      <c r="J118" s="37">
        <v>2</v>
      </c>
      <c r="K118" s="38">
        <f t="shared" si="25"/>
        <v>224.24</v>
      </c>
      <c r="L118" s="39"/>
    </row>
    <row r="119" spans="1:12">
      <c r="A119" s="21" t="s">
        <v>18</v>
      </c>
      <c r="B119" s="33" t="s">
        <v>15</v>
      </c>
      <c r="C119" s="34" t="s">
        <v>121</v>
      </c>
      <c r="D119" s="43">
        <v>254.6</v>
      </c>
      <c r="E119" s="36">
        <f>D119</f>
        <v>254.6</v>
      </c>
      <c r="F119" s="36">
        <f>E119</f>
        <v>254.6</v>
      </c>
      <c r="G119" s="35">
        <f t="shared" si="16"/>
        <v>254.6</v>
      </c>
      <c r="H119" s="37">
        <v>1</v>
      </c>
      <c r="I119" s="37" t="str">
        <f t="shared" si="24"/>
        <v>DIÁRIA</v>
      </c>
      <c r="J119" s="37">
        <v>2</v>
      </c>
      <c r="K119" s="38">
        <f t="shared" si="25"/>
        <v>509.2</v>
      </c>
      <c r="L119" s="39"/>
    </row>
    <row r="120" spans="1:12">
      <c r="A120" s="21" t="s">
        <v>18</v>
      </c>
      <c r="B120" s="33" t="s">
        <v>15</v>
      </c>
      <c r="C120" s="34" t="s">
        <v>122</v>
      </c>
      <c r="D120" s="43">
        <v>381.02</v>
      </c>
      <c r="E120" s="36">
        <f t="shared" ref="E120:F134" si="26">D120</f>
        <v>381.02</v>
      </c>
      <c r="F120" s="36">
        <f t="shared" si="26"/>
        <v>381.02</v>
      </c>
      <c r="G120" s="35">
        <f t="shared" si="16"/>
        <v>381.02</v>
      </c>
      <c r="H120" s="37">
        <v>1</v>
      </c>
      <c r="I120" s="37" t="str">
        <f t="shared" si="24"/>
        <v>DIÁRIA</v>
      </c>
      <c r="J120" s="37">
        <v>2</v>
      </c>
      <c r="K120" s="38">
        <f t="shared" si="25"/>
        <v>762.04</v>
      </c>
      <c r="L120" s="39"/>
    </row>
    <row r="121" spans="1:12">
      <c r="A121" s="21" t="s">
        <v>18</v>
      </c>
      <c r="B121" s="33" t="s">
        <v>55</v>
      </c>
      <c r="C121" s="34" t="s">
        <v>123</v>
      </c>
      <c r="D121" s="43">
        <v>44.53</v>
      </c>
      <c r="E121" s="36">
        <f t="shared" si="26"/>
        <v>44.53</v>
      </c>
      <c r="F121" s="36">
        <f t="shared" si="26"/>
        <v>44.53</v>
      </c>
      <c r="G121" s="35">
        <f t="shared" si="16"/>
        <v>44.53</v>
      </c>
      <c r="H121" s="37">
        <v>1</v>
      </c>
      <c r="I121" s="37" t="str">
        <f t="shared" si="24"/>
        <v>DIÁRIA</v>
      </c>
      <c r="J121" s="37">
        <v>2</v>
      </c>
      <c r="K121" s="38">
        <f t="shared" si="25"/>
        <v>89.06</v>
      </c>
      <c r="L121" s="39"/>
    </row>
    <row r="122" spans="1:12">
      <c r="A122" s="21" t="s">
        <v>18</v>
      </c>
      <c r="B122" s="33" t="s">
        <v>15</v>
      </c>
      <c r="C122" s="34" t="s">
        <v>124</v>
      </c>
      <c r="D122" s="43">
        <v>377.7</v>
      </c>
      <c r="E122" s="36">
        <f t="shared" si="26"/>
        <v>377.7</v>
      </c>
      <c r="F122" s="36">
        <f t="shared" si="26"/>
        <v>377.7</v>
      </c>
      <c r="G122" s="35">
        <f t="shared" si="16"/>
        <v>377.7</v>
      </c>
      <c r="H122" s="37">
        <v>1</v>
      </c>
      <c r="I122" s="37" t="str">
        <f t="shared" si="24"/>
        <v>DIÁRIA</v>
      </c>
      <c r="J122" s="37">
        <v>2</v>
      </c>
      <c r="K122" s="38">
        <f t="shared" si="25"/>
        <v>755.4</v>
      </c>
      <c r="L122" s="39"/>
    </row>
    <row r="123" spans="1:12">
      <c r="A123" s="21" t="s">
        <v>18</v>
      </c>
      <c r="B123" s="33" t="s">
        <v>15</v>
      </c>
      <c r="C123" s="34" t="s">
        <v>125</v>
      </c>
      <c r="D123" s="43">
        <v>236.84</v>
      </c>
      <c r="E123" s="36">
        <f t="shared" si="26"/>
        <v>236.84</v>
      </c>
      <c r="F123" s="36">
        <f t="shared" si="26"/>
        <v>236.84</v>
      </c>
      <c r="G123" s="35">
        <f t="shared" si="16"/>
        <v>236.84</v>
      </c>
      <c r="H123" s="37">
        <v>1</v>
      </c>
      <c r="I123" s="37" t="str">
        <f t="shared" si="24"/>
        <v>DIÁRIA</v>
      </c>
      <c r="J123" s="37">
        <v>2</v>
      </c>
      <c r="K123" s="38">
        <f t="shared" si="25"/>
        <v>473.68</v>
      </c>
      <c r="L123" s="39"/>
    </row>
    <row r="124" spans="1:12">
      <c r="A124" s="21" t="s">
        <v>18</v>
      </c>
      <c r="B124" s="33" t="s">
        <v>71</v>
      </c>
      <c r="C124" s="34" t="s">
        <v>107</v>
      </c>
      <c r="D124" s="43">
        <v>91.4</v>
      </c>
      <c r="E124" s="36">
        <f t="shared" si="26"/>
        <v>91.4</v>
      </c>
      <c r="F124" s="36">
        <f t="shared" si="26"/>
        <v>91.4</v>
      </c>
      <c r="G124" s="35">
        <f t="shared" si="16"/>
        <v>91.4</v>
      </c>
      <c r="H124" s="37">
        <v>1</v>
      </c>
      <c r="I124" s="37" t="str">
        <f t="shared" si="24"/>
        <v>DIÁRIA</v>
      </c>
      <c r="J124" s="37">
        <v>2</v>
      </c>
      <c r="K124" s="38">
        <f t="shared" si="25"/>
        <v>182.8</v>
      </c>
      <c r="L124" s="39"/>
    </row>
    <row r="125" spans="1:12">
      <c r="A125" s="21" t="s">
        <v>18</v>
      </c>
      <c r="B125" s="33" t="s">
        <v>15</v>
      </c>
      <c r="C125" s="34" t="s">
        <v>126</v>
      </c>
      <c r="D125" s="43">
        <v>117.3</v>
      </c>
      <c r="E125" s="36">
        <f t="shared" si="26"/>
        <v>117.3</v>
      </c>
      <c r="F125" s="36">
        <f t="shared" si="26"/>
        <v>117.3</v>
      </c>
      <c r="G125" s="35">
        <f t="shared" si="16"/>
        <v>117.3</v>
      </c>
      <c r="H125" s="37">
        <v>1</v>
      </c>
      <c r="I125" s="37" t="str">
        <f t="shared" si="24"/>
        <v>DIÁRIA</v>
      </c>
      <c r="J125" s="37">
        <v>2</v>
      </c>
      <c r="K125" s="38">
        <f t="shared" si="25"/>
        <v>234.6</v>
      </c>
      <c r="L125" s="39"/>
    </row>
    <row r="126" spans="1:12">
      <c r="A126" s="21" t="s">
        <v>18</v>
      </c>
      <c r="B126" s="33" t="s">
        <v>15</v>
      </c>
      <c r="C126" s="34" t="s">
        <v>127</v>
      </c>
      <c r="D126" s="43">
        <v>318.52</v>
      </c>
      <c r="E126" s="36">
        <f t="shared" si="26"/>
        <v>318.52</v>
      </c>
      <c r="F126" s="36">
        <f t="shared" si="26"/>
        <v>318.52</v>
      </c>
      <c r="G126" s="35">
        <f t="shared" si="16"/>
        <v>318.52</v>
      </c>
      <c r="H126" s="37">
        <v>1</v>
      </c>
      <c r="I126" s="37" t="str">
        <f t="shared" si="24"/>
        <v>DIÁRIA</v>
      </c>
      <c r="J126" s="37">
        <v>2</v>
      </c>
      <c r="K126" s="38">
        <f t="shared" si="25"/>
        <v>637.04</v>
      </c>
      <c r="L126" s="39"/>
    </row>
    <row r="127" spans="1:12">
      <c r="A127" s="21" t="s">
        <v>18</v>
      </c>
      <c r="B127" s="33" t="s">
        <v>71</v>
      </c>
      <c r="C127" s="34" t="s">
        <v>126</v>
      </c>
      <c r="D127" s="43">
        <v>140</v>
      </c>
      <c r="E127" s="36">
        <f t="shared" si="26"/>
        <v>140</v>
      </c>
      <c r="F127" s="36">
        <f t="shared" si="26"/>
        <v>140</v>
      </c>
      <c r="G127" s="35">
        <f t="shared" si="16"/>
        <v>140</v>
      </c>
      <c r="H127" s="37">
        <v>1</v>
      </c>
      <c r="I127" s="37" t="str">
        <f t="shared" si="24"/>
        <v>DIÁRIA</v>
      </c>
      <c r="J127" s="37">
        <v>2</v>
      </c>
      <c r="K127" s="38">
        <f t="shared" si="25"/>
        <v>280</v>
      </c>
      <c r="L127" s="39"/>
    </row>
    <row r="128" spans="1:12">
      <c r="A128" s="21" t="s">
        <v>18</v>
      </c>
      <c r="B128" s="33" t="s">
        <v>15</v>
      </c>
      <c r="C128" s="34" t="s">
        <v>128</v>
      </c>
      <c r="D128" s="43">
        <v>142.36000000000001</v>
      </c>
      <c r="E128" s="36">
        <f t="shared" si="26"/>
        <v>142.36000000000001</v>
      </c>
      <c r="F128" s="36">
        <f t="shared" si="26"/>
        <v>142.36000000000001</v>
      </c>
      <c r="G128" s="35">
        <f t="shared" si="16"/>
        <v>142.36000000000001</v>
      </c>
      <c r="H128" s="37">
        <v>1</v>
      </c>
      <c r="I128" s="37" t="str">
        <f t="shared" si="24"/>
        <v>DIÁRIA</v>
      </c>
      <c r="J128" s="37">
        <v>2</v>
      </c>
      <c r="K128" s="38">
        <f t="shared" si="25"/>
        <v>284.72000000000003</v>
      </c>
      <c r="L128" s="39"/>
    </row>
    <row r="129" spans="1:12">
      <c r="A129" s="21" t="s">
        <v>18</v>
      </c>
      <c r="B129" s="33" t="s">
        <v>15</v>
      </c>
      <c r="C129" s="34" t="s">
        <v>129</v>
      </c>
      <c r="D129" s="43">
        <v>280.45</v>
      </c>
      <c r="E129" s="36">
        <f t="shared" si="26"/>
        <v>280.45</v>
      </c>
      <c r="F129" s="36">
        <f t="shared" si="26"/>
        <v>280.45</v>
      </c>
      <c r="G129" s="35">
        <v>280.45</v>
      </c>
      <c r="H129" s="37">
        <v>1</v>
      </c>
      <c r="I129" s="37" t="str">
        <f t="shared" si="24"/>
        <v>DIÁRIA</v>
      </c>
      <c r="J129" s="37">
        <v>2</v>
      </c>
      <c r="K129" s="38">
        <f t="shared" si="25"/>
        <v>560.9</v>
      </c>
      <c r="L129" s="39"/>
    </row>
    <row r="130" spans="1:12">
      <c r="A130" s="21" t="s">
        <v>18</v>
      </c>
      <c r="B130" s="33" t="s">
        <v>15</v>
      </c>
      <c r="C130" s="34" t="s">
        <v>130</v>
      </c>
      <c r="D130" s="43">
        <v>180.62</v>
      </c>
      <c r="E130" s="36">
        <f t="shared" si="26"/>
        <v>180.62</v>
      </c>
      <c r="F130" s="36">
        <f t="shared" si="26"/>
        <v>180.62</v>
      </c>
      <c r="G130" s="35">
        <f t="shared" ref="G130:G134" si="27">D130</f>
        <v>180.62</v>
      </c>
      <c r="H130" s="37">
        <v>1</v>
      </c>
      <c r="I130" s="37" t="str">
        <f t="shared" si="24"/>
        <v>DIÁRIA</v>
      </c>
      <c r="J130" s="37">
        <v>2</v>
      </c>
      <c r="K130" s="38">
        <f t="shared" si="25"/>
        <v>361.24</v>
      </c>
      <c r="L130" s="39"/>
    </row>
    <row r="131" spans="1:12">
      <c r="A131" s="21" t="s">
        <v>18</v>
      </c>
      <c r="B131" s="33" t="s">
        <v>15</v>
      </c>
      <c r="C131" s="34" t="s">
        <v>131</v>
      </c>
      <c r="D131" s="43">
        <v>252.87</v>
      </c>
      <c r="E131" s="36">
        <f t="shared" si="26"/>
        <v>252.87</v>
      </c>
      <c r="F131" s="36">
        <f t="shared" si="26"/>
        <v>252.87</v>
      </c>
      <c r="G131" s="35">
        <f>D131</f>
        <v>252.87</v>
      </c>
      <c r="H131" s="37">
        <v>1</v>
      </c>
      <c r="I131" s="37" t="str">
        <f t="shared" si="24"/>
        <v>DIÁRIA</v>
      </c>
      <c r="J131" s="37">
        <v>2</v>
      </c>
      <c r="K131" s="38">
        <f t="shared" si="25"/>
        <v>505.74</v>
      </c>
      <c r="L131" s="39"/>
    </row>
    <row r="132" spans="1:12">
      <c r="A132" s="21" t="s">
        <v>18</v>
      </c>
      <c r="B132" s="33" t="s">
        <v>15</v>
      </c>
      <c r="C132" s="34" t="s">
        <v>132</v>
      </c>
      <c r="D132" s="43">
        <v>228.07</v>
      </c>
      <c r="E132" s="36">
        <f t="shared" si="26"/>
        <v>228.07</v>
      </c>
      <c r="F132" s="36">
        <f t="shared" si="26"/>
        <v>228.07</v>
      </c>
      <c r="G132" s="35">
        <f t="shared" si="27"/>
        <v>228.07</v>
      </c>
      <c r="H132" s="37">
        <v>1</v>
      </c>
      <c r="I132" s="37" t="str">
        <f t="shared" si="24"/>
        <v>DIÁRIA</v>
      </c>
      <c r="J132" s="37">
        <v>2</v>
      </c>
      <c r="K132" s="38">
        <f t="shared" si="25"/>
        <v>456.14</v>
      </c>
      <c r="L132" s="39"/>
    </row>
    <row r="133" spans="1:12">
      <c r="A133" s="21" t="s">
        <v>18</v>
      </c>
      <c r="B133" s="33" t="s">
        <v>15</v>
      </c>
      <c r="C133" s="34" t="s">
        <v>133</v>
      </c>
      <c r="D133" s="43">
        <v>207.27</v>
      </c>
      <c r="E133" s="36">
        <f t="shared" si="26"/>
        <v>207.27</v>
      </c>
      <c r="F133" s="36">
        <f t="shared" si="26"/>
        <v>207.27</v>
      </c>
      <c r="G133" s="35">
        <f t="shared" si="27"/>
        <v>207.27</v>
      </c>
      <c r="H133" s="37">
        <v>1</v>
      </c>
      <c r="I133" s="37" t="str">
        <f t="shared" si="24"/>
        <v>DIÁRIA</v>
      </c>
      <c r="J133" s="37">
        <v>2</v>
      </c>
      <c r="K133" s="38">
        <f t="shared" si="25"/>
        <v>414.54</v>
      </c>
      <c r="L133" s="39"/>
    </row>
    <row r="134" spans="1:12">
      <c r="A134" s="21" t="s">
        <v>18</v>
      </c>
      <c r="B134" s="33" t="s">
        <v>15</v>
      </c>
      <c r="C134" s="34" t="s">
        <v>134</v>
      </c>
      <c r="D134" s="43">
        <v>170</v>
      </c>
      <c r="E134" s="36">
        <f t="shared" si="26"/>
        <v>170</v>
      </c>
      <c r="F134" s="36">
        <f t="shared" si="26"/>
        <v>170</v>
      </c>
      <c r="G134" s="35">
        <f t="shared" si="27"/>
        <v>170</v>
      </c>
      <c r="H134" s="37">
        <v>1</v>
      </c>
      <c r="I134" s="37" t="str">
        <f t="shared" si="24"/>
        <v>DIÁRIA</v>
      </c>
      <c r="J134" s="37">
        <v>2</v>
      </c>
      <c r="K134" s="38">
        <f t="shared" si="25"/>
        <v>340</v>
      </c>
      <c r="L134" s="39"/>
    </row>
    <row r="135" spans="1:12">
      <c r="A135" s="21" t="s">
        <v>18</v>
      </c>
      <c r="B135" s="33" t="s">
        <v>71</v>
      </c>
      <c r="C135" s="34" t="s">
        <v>135</v>
      </c>
      <c r="D135" s="43">
        <v>85</v>
      </c>
      <c r="E135" s="36">
        <f>D135</f>
        <v>85</v>
      </c>
      <c r="F135" s="36">
        <f>E135</f>
        <v>85</v>
      </c>
      <c r="G135" s="35">
        <f>D135</f>
        <v>85</v>
      </c>
      <c r="H135" s="37">
        <v>1</v>
      </c>
      <c r="I135" s="37" t="str">
        <f t="shared" si="24"/>
        <v>DIÁRIA</v>
      </c>
      <c r="J135" s="37">
        <v>2</v>
      </c>
      <c r="K135" s="38">
        <f t="shared" si="25"/>
        <v>170</v>
      </c>
      <c r="L135" s="39"/>
    </row>
    <row r="136" spans="1:12">
      <c r="A136" s="21"/>
      <c r="B136" s="33"/>
      <c r="C136" s="40" t="s">
        <v>27</v>
      </c>
      <c r="D136" s="41">
        <f>SUM(D105:D135)</f>
        <v>7646.66</v>
      </c>
      <c r="E136" s="41">
        <f t="shared" ref="E136:F136" si="28">SUM(E105:E135)</f>
        <v>7646.66</v>
      </c>
      <c r="F136" s="41">
        <f t="shared" si="28"/>
        <v>7646.66</v>
      </c>
      <c r="G136" s="41">
        <f>SUM(G105:G135)</f>
        <v>7646.66</v>
      </c>
      <c r="H136" s="37"/>
      <c r="I136" s="42"/>
      <c r="J136" s="37"/>
      <c r="K136" s="41">
        <f>SUM(K105:K135)</f>
        <v>15293.32</v>
      </c>
      <c r="L136" s="39"/>
    </row>
    <row r="137" spans="1:12">
      <c r="A137" s="29"/>
      <c r="B137" s="30"/>
      <c r="C137" s="30" t="s">
        <v>136</v>
      </c>
      <c r="D137" s="31"/>
      <c r="E137" s="31"/>
      <c r="F137" s="31"/>
      <c r="G137" s="31"/>
      <c r="H137" s="31"/>
      <c r="I137" s="31"/>
      <c r="J137" s="31"/>
      <c r="K137" s="31"/>
      <c r="L137" s="32"/>
    </row>
    <row r="138" spans="1:12">
      <c r="A138" s="21" t="s">
        <v>18</v>
      </c>
      <c r="B138" s="33" t="s">
        <v>15</v>
      </c>
      <c r="C138" s="34" t="s">
        <v>137</v>
      </c>
      <c r="D138" s="43">
        <v>106.28</v>
      </c>
      <c r="E138" s="36">
        <f t="shared" ref="E138:F149" si="29">D138</f>
        <v>106.28</v>
      </c>
      <c r="F138" s="36">
        <f t="shared" si="29"/>
        <v>106.28</v>
      </c>
      <c r="G138" s="35">
        <f t="shared" ref="G138" si="30">D138</f>
        <v>106.28</v>
      </c>
      <c r="H138" s="37">
        <v>1</v>
      </c>
      <c r="I138" s="37" t="str">
        <f t="shared" ref="I138:I162" si="31">IF(H138=1,"DIÁRIA",IF(H138=2,"DIAS ALTERN.","SEM SERVIÇO"))</f>
        <v>DIÁRIA</v>
      </c>
      <c r="J138" s="37">
        <v>2</v>
      </c>
      <c r="K138" s="38">
        <f t="shared" ref="K138:K162" si="32">IF(H138=0,0,(G138/H138)*J138)</f>
        <v>212.56</v>
      </c>
      <c r="L138" s="39" t="s">
        <v>17</v>
      </c>
    </row>
    <row r="139" spans="1:12">
      <c r="A139" s="21" t="s">
        <v>18</v>
      </c>
      <c r="B139" s="33" t="s">
        <v>55</v>
      </c>
      <c r="C139" s="34" t="s">
        <v>138</v>
      </c>
      <c r="D139" s="43">
        <v>1435.94</v>
      </c>
      <c r="E139" s="36">
        <f t="shared" si="29"/>
        <v>1435.94</v>
      </c>
      <c r="F139" s="36">
        <f t="shared" si="29"/>
        <v>1435.94</v>
      </c>
      <c r="G139" s="35">
        <f>D139</f>
        <v>1435.94</v>
      </c>
      <c r="H139" s="37">
        <v>1</v>
      </c>
      <c r="I139" s="37" t="str">
        <f t="shared" si="31"/>
        <v>DIÁRIA</v>
      </c>
      <c r="J139" s="37">
        <v>2</v>
      </c>
      <c r="K139" s="38">
        <f t="shared" si="32"/>
        <v>2871.88</v>
      </c>
      <c r="L139" s="39"/>
    </row>
    <row r="140" spans="1:12">
      <c r="A140" s="21"/>
      <c r="B140" s="33" t="s">
        <v>15</v>
      </c>
      <c r="C140" s="34" t="s">
        <v>139</v>
      </c>
      <c r="D140" s="43">
        <v>938</v>
      </c>
      <c r="E140" s="36">
        <f t="shared" si="29"/>
        <v>938</v>
      </c>
      <c r="F140" s="36">
        <f t="shared" si="29"/>
        <v>938</v>
      </c>
      <c r="G140" s="35">
        <v>0</v>
      </c>
      <c r="H140" s="37">
        <v>0</v>
      </c>
      <c r="I140" s="37" t="str">
        <f t="shared" si="31"/>
        <v>SEM SERVIÇO</v>
      </c>
      <c r="J140" s="37">
        <v>2</v>
      </c>
      <c r="K140" s="38">
        <f t="shared" si="32"/>
        <v>0</v>
      </c>
      <c r="L140" s="39"/>
    </row>
    <row r="141" spans="1:12">
      <c r="A141" s="21"/>
      <c r="B141" s="33" t="s">
        <v>15</v>
      </c>
      <c r="C141" s="34" t="s">
        <v>140</v>
      </c>
      <c r="D141" s="43">
        <v>42.18</v>
      </c>
      <c r="E141" s="36">
        <f t="shared" si="29"/>
        <v>42.18</v>
      </c>
      <c r="F141" s="36">
        <f t="shared" si="29"/>
        <v>42.18</v>
      </c>
      <c r="G141" s="35">
        <v>0</v>
      </c>
      <c r="H141" s="37">
        <v>0</v>
      </c>
      <c r="I141" s="37" t="str">
        <f t="shared" si="31"/>
        <v>SEM SERVIÇO</v>
      </c>
      <c r="J141" s="37">
        <v>2</v>
      </c>
      <c r="K141" s="38">
        <f t="shared" si="32"/>
        <v>0</v>
      </c>
      <c r="L141" s="39"/>
    </row>
    <row r="142" spans="1:12">
      <c r="A142" s="21"/>
      <c r="B142" s="33" t="s">
        <v>15</v>
      </c>
      <c r="C142" s="34" t="s">
        <v>141</v>
      </c>
      <c r="D142" s="43">
        <v>51.12</v>
      </c>
      <c r="E142" s="36">
        <f t="shared" si="29"/>
        <v>51.12</v>
      </c>
      <c r="F142" s="36">
        <f t="shared" si="29"/>
        <v>51.12</v>
      </c>
      <c r="G142" s="35">
        <v>0</v>
      </c>
      <c r="H142" s="37">
        <v>0</v>
      </c>
      <c r="I142" s="37" t="str">
        <f t="shared" si="31"/>
        <v>SEM SERVIÇO</v>
      </c>
      <c r="J142" s="37">
        <v>2</v>
      </c>
      <c r="K142" s="38">
        <f t="shared" si="32"/>
        <v>0</v>
      </c>
      <c r="L142" s="39"/>
    </row>
    <row r="143" spans="1:12">
      <c r="A143" s="21"/>
      <c r="B143" s="33" t="s">
        <v>15</v>
      </c>
      <c r="C143" s="34" t="s">
        <v>142</v>
      </c>
      <c r="D143" s="43">
        <v>61.16</v>
      </c>
      <c r="E143" s="36">
        <f t="shared" si="29"/>
        <v>61.16</v>
      </c>
      <c r="F143" s="36">
        <f t="shared" si="29"/>
        <v>61.16</v>
      </c>
      <c r="G143" s="35">
        <v>0</v>
      </c>
      <c r="H143" s="37">
        <v>0</v>
      </c>
      <c r="I143" s="37" t="str">
        <f t="shared" si="31"/>
        <v>SEM SERVIÇO</v>
      </c>
      <c r="J143" s="37">
        <v>2</v>
      </c>
      <c r="K143" s="38">
        <f t="shared" si="32"/>
        <v>0</v>
      </c>
      <c r="L143" s="39"/>
    </row>
    <row r="144" spans="1:12">
      <c r="A144" s="21"/>
      <c r="B144" s="33" t="s">
        <v>15</v>
      </c>
      <c r="C144" s="34" t="s">
        <v>143</v>
      </c>
      <c r="D144" s="43">
        <v>75.069999999999993</v>
      </c>
      <c r="E144" s="36">
        <f t="shared" si="29"/>
        <v>75.069999999999993</v>
      </c>
      <c r="F144" s="36">
        <f t="shared" si="29"/>
        <v>75.069999999999993</v>
      </c>
      <c r="G144" s="35">
        <v>0</v>
      </c>
      <c r="H144" s="37">
        <v>0</v>
      </c>
      <c r="I144" s="37" t="str">
        <f t="shared" si="31"/>
        <v>SEM SERVIÇO</v>
      </c>
      <c r="J144" s="37">
        <v>2</v>
      </c>
      <c r="K144" s="38">
        <f t="shared" si="32"/>
        <v>0</v>
      </c>
      <c r="L144" s="39"/>
    </row>
    <row r="145" spans="1:12">
      <c r="A145" s="21" t="s">
        <v>18</v>
      </c>
      <c r="B145" s="33" t="s">
        <v>71</v>
      </c>
      <c r="C145" s="34" t="s">
        <v>144</v>
      </c>
      <c r="D145" s="43">
        <v>81.5</v>
      </c>
      <c r="E145" s="36">
        <f t="shared" si="29"/>
        <v>81.5</v>
      </c>
      <c r="F145" s="36">
        <f t="shared" si="29"/>
        <v>81.5</v>
      </c>
      <c r="G145" s="35">
        <f t="shared" ref="G145:G149" si="33">D145</f>
        <v>81.5</v>
      </c>
      <c r="H145" s="37">
        <v>1</v>
      </c>
      <c r="I145" s="37" t="str">
        <f t="shared" si="31"/>
        <v>DIÁRIA</v>
      </c>
      <c r="J145" s="37">
        <v>2</v>
      </c>
      <c r="K145" s="38">
        <f t="shared" si="32"/>
        <v>163</v>
      </c>
      <c r="L145" s="39"/>
    </row>
    <row r="146" spans="1:12">
      <c r="A146" s="21" t="s">
        <v>18</v>
      </c>
      <c r="B146" s="33" t="s">
        <v>15</v>
      </c>
      <c r="C146" s="34" t="s">
        <v>144</v>
      </c>
      <c r="D146" s="43">
        <v>99.13</v>
      </c>
      <c r="E146" s="36">
        <f t="shared" si="29"/>
        <v>99.13</v>
      </c>
      <c r="F146" s="36">
        <f t="shared" si="29"/>
        <v>99.13</v>
      </c>
      <c r="G146" s="35">
        <f t="shared" si="33"/>
        <v>99.13</v>
      </c>
      <c r="H146" s="37">
        <v>1</v>
      </c>
      <c r="I146" s="37" t="str">
        <f t="shared" si="31"/>
        <v>DIÁRIA</v>
      </c>
      <c r="J146" s="37">
        <v>2</v>
      </c>
      <c r="K146" s="38">
        <f t="shared" si="32"/>
        <v>198.26</v>
      </c>
      <c r="L146" s="39"/>
    </row>
    <row r="147" spans="1:12">
      <c r="A147" s="21" t="s">
        <v>18</v>
      </c>
      <c r="B147" s="33" t="s">
        <v>15</v>
      </c>
      <c r="C147" s="34" t="s">
        <v>145</v>
      </c>
      <c r="D147" s="43">
        <v>114.55</v>
      </c>
      <c r="E147" s="36">
        <f t="shared" si="29"/>
        <v>114.55</v>
      </c>
      <c r="F147" s="36">
        <f t="shared" si="29"/>
        <v>114.55</v>
      </c>
      <c r="G147" s="35">
        <f t="shared" si="33"/>
        <v>114.55</v>
      </c>
      <c r="H147" s="37">
        <v>1</v>
      </c>
      <c r="I147" s="37" t="str">
        <f t="shared" si="31"/>
        <v>DIÁRIA</v>
      </c>
      <c r="J147" s="37">
        <v>2</v>
      </c>
      <c r="K147" s="38">
        <f t="shared" si="32"/>
        <v>229.1</v>
      </c>
      <c r="L147" s="39"/>
    </row>
    <row r="148" spans="1:12">
      <c r="A148" s="21" t="s">
        <v>18</v>
      </c>
      <c r="B148" s="33" t="s">
        <v>15</v>
      </c>
      <c r="C148" s="34" t="s">
        <v>146</v>
      </c>
      <c r="D148" s="43">
        <v>127.95</v>
      </c>
      <c r="E148" s="36">
        <f t="shared" si="29"/>
        <v>127.95</v>
      </c>
      <c r="F148" s="36">
        <f t="shared" si="29"/>
        <v>127.95</v>
      </c>
      <c r="G148" s="35">
        <f t="shared" si="33"/>
        <v>127.95</v>
      </c>
      <c r="H148" s="37">
        <v>1</v>
      </c>
      <c r="I148" s="37" t="str">
        <f t="shared" si="31"/>
        <v>DIÁRIA</v>
      </c>
      <c r="J148" s="37">
        <v>2</v>
      </c>
      <c r="K148" s="38">
        <f t="shared" si="32"/>
        <v>255.9</v>
      </c>
      <c r="L148" s="39"/>
    </row>
    <row r="149" spans="1:12">
      <c r="A149" s="21" t="s">
        <v>18</v>
      </c>
      <c r="B149" s="33" t="s">
        <v>15</v>
      </c>
      <c r="C149" s="34" t="s">
        <v>110</v>
      </c>
      <c r="D149" s="43">
        <v>796.14</v>
      </c>
      <c r="E149" s="36">
        <f t="shared" si="29"/>
        <v>796.14</v>
      </c>
      <c r="F149" s="36">
        <f t="shared" si="29"/>
        <v>796.14</v>
      </c>
      <c r="G149" s="35">
        <f t="shared" si="33"/>
        <v>796.14</v>
      </c>
      <c r="H149" s="37">
        <v>1</v>
      </c>
      <c r="I149" s="37" t="str">
        <f t="shared" si="31"/>
        <v>DIÁRIA</v>
      </c>
      <c r="J149" s="37">
        <v>2</v>
      </c>
      <c r="K149" s="38">
        <f t="shared" si="32"/>
        <v>1592.28</v>
      </c>
      <c r="L149" s="39"/>
    </row>
    <row r="150" spans="1:12">
      <c r="A150" s="21" t="s">
        <v>18</v>
      </c>
      <c r="B150" s="33" t="s">
        <v>15</v>
      </c>
      <c r="C150" s="34" t="s">
        <v>147</v>
      </c>
      <c r="D150" s="43">
        <v>138.81</v>
      </c>
      <c r="E150" s="36">
        <f>D150</f>
        <v>138.81</v>
      </c>
      <c r="F150" s="36">
        <f>E150</f>
        <v>138.81</v>
      </c>
      <c r="G150" s="35">
        <f>D150</f>
        <v>138.81</v>
      </c>
      <c r="H150" s="37">
        <v>1</v>
      </c>
      <c r="I150" s="37" t="str">
        <f t="shared" si="31"/>
        <v>DIÁRIA</v>
      </c>
      <c r="J150" s="37">
        <v>2</v>
      </c>
      <c r="K150" s="38">
        <f t="shared" si="32"/>
        <v>277.62</v>
      </c>
      <c r="L150" s="39"/>
    </row>
    <row r="151" spans="1:12">
      <c r="A151" s="21" t="s">
        <v>18</v>
      </c>
      <c r="B151" s="33" t="s">
        <v>15</v>
      </c>
      <c r="C151" s="34" t="s">
        <v>148</v>
      </c>
      <c r="D151" s="43">
        <v>182.95</v>
      </c>
      <c r="E151" s="36">
        <f t="shared" ref="E151:F165" si="34">D151</f>
        <v>182.95</v>
      </c>
      <c r="F151" s="36">
        <f t="shared" si="34"/>
        <v>182.95</v>
      </c>
      <c r="G151" s="35">
        <f>D151</f>
        <v>182.95</v>
      </c>
      <c r="H151" s="37">
        <v>1</v>
      </c>
      <c r="I151" s="37" t="str">
        <f t="shared" si="31"/>
        <v>DIÁRIA</v>
      </c>
      <c r="J151" s="37">
        <v>2</v>
      </c>
      <c r="K151" s="38">
        <f t="shared" si="32"/>
        <v>365.9</v>
      </c>
      <c r="L151" s="39"/>
    </row>
    <row r="152" spans="1:12">
      <c r="A152" s="21" t="s">
        <v>18</v>
      </c>
      <c r="B152" s="33" t="s">
        <v>15</v>
      </c>
      <c r="C152" s="34" t="s">
        <v>52</v>
      </c>
      <c r="D152" s="43">
        <v>305.14999999999998</v>
      </c>
      <c r="E152" s="36">
        <f t="shared" si="34"/>
        <v>305.14999999999998</v>
      </c>
      <c r="F152" s="36">
        <f t="shared" si="34"/>
        <v>305.14999999999998</v>
      </c>
      <c r="G152" s="35">
        <f t="shared" ref="G152" si="35">D152</f>
        <v>305.14999999999998</v>
      </c>
      <c r="H152" s="37">
        <v>1</v>
      </c>
      <c r="I152" s="37" t="str">
        <f t="shared" si="31"/>
        <v>DIÁRIA</v>
      </c>
      <c r="J152" s="37">
        <v>2</v>
      </c>
      <c r="K152" s="38">
        <f t="shared" si="32"/>
        <v>610.29999999999995</v>
      </c>
      <c r="L152" s="39"/>
    </row>
    <row r="153" spans="1:12">
      <c r="A153" s="21" t="s">
        <v>18</v>
      </c>
      <c r="B153" s="33" t="s">
        <v>15</v>
      </c>
      <c r="C153" s="34" t="s">
        <v>149</v>
      </c>
      <c r="D153" s="43">
        <v>244.07</v>
      </c>
      <c r="E153" s="36">
        <f t="shared" si="34"/>
        <v>244.07</v>
      </c>
      <c r="F153" s="36">
        <f t="shared" si="34"/>
        <v>244.07</v>
      </c>
      <c r="G153" s="35">
        <f>D153</f>
        <v>244.07</v>
      </c>
      <c r="H153" s="37">
        <v>1</v>
      </c>
      <c r="I153" s="37" t="str">
        <f t="shared" si="31"/>
        <v>DIÁRIA</v>
      </c>
      <c r="J153" s="37">
        <v>2</v>
      </c>
      <c r="K153" s="38">
        <f t="shared" si="32"/>
        <v>488.14</v>
      </c>
      <c r="L153" s="39"/>
    </row>
    <row r="154" spans="1:12">
      <c r="A154" s="21" t="s">
        <v>18</v>
      </c>
      <c r="B154" s="33" t="s">
        <v>15</v>
      </c>
      <c r="C154" s="34" t="s">
        <v>53</v>
      </c>
      <c r="D154" s="43">
        <v>85.82</v>
      </c>
      <c r="E154" s="36">
        <f t="shared" si="34"/>
        <v>85.82</v>
      </c>
      <c r="F154" s="36">
        <f t="shared" si="34"/>
        <v>85.82</v>
      </c>
      <c r="G154" s="35">
        <f t="shared" ref="G154:G168" si="36">D154</f>
        <v>85.82</v>
      </c>
      <c r="H154" s="37">
        <v>1</v>
      </c>
      <c r="I154" s="37" t="str">
        <f t="shared" si="31"/>
        <v>DIÁRIA</v>
      </c>
      <c r="J154" s="37">
        <v>2</v>
      </c>
      <c r="K154" s="38">
        <f t="shared" si="32"/>
        <v>171.64</v>
      </c>
      <c r="L154" s="39"/>
    </row>
    <row r="155" spans="1:12">
      <c r="A155" s="21" t="s">
        <v>18</v>
      </c>
      <c r="B155" s="33" t="s">
        <v>15</v>
      </c>
      <c r="C155" s="34" t="s">
        <v>150</v>
      </c>
      <c r="D155" s="43">
        <v>149.63999999999999</v>
      </c>
      <c r="E155" s="36">
        <f t="shared" si="34"/>
        <v>149.63999999999999</v>
      </c>
      <c r="F155" s="36">
        <f t="shared" si="34"/>
        <v>149.63999999999999</v>
      </c>
      <c r="G155" s="35">
        <f t="shared" si="36"/>
        <v>149.63999999999999</v>
      </c>
      <c r="H155" s="37">
        <v>1</v>
      </c>
      <c r="I155" s="37" t="str">
        <f t="shared" si="31"/>
        <v>DIÁRIA</v>
      </c>
      <c r="J155" s="37">
        <v>2</v>
      </c>
      <c r="K155" s="38">
        <f t="shared" si="32"/>
        <v>299.27999999999997</v>
      </c>
      <c r="L155" s="39"/>
    </row>
    <row r="156" spans="1:12">
      <c r="A156" s="21" t="s">
        <v>18</v>
      </c>
      <c r="B156" s="33" t="s">
        <v>15</v>
      </c>
      <c r="C156" s="34" t="s">
        <v>51</v>
      </c>
      <c r="D156" s="43">
        <v>220.3</v>
      </c>
      <c r="E156" s="36">
        <f t="shared" si="34"/>
        <v>220.3</v>
      </c>
      <c r="F156" s="36">
        <f t="shared" si="34"/>
        <v>220.3</v>
      </c>
      <c r="G156" s="35">
        <f t="shared" si="36"/>
        <v>220.3</v>
      </c>
      <c r="H156" s="37">
        <v>1</v>
      </c>
      <c r="I156" s="37" t="str">
        <f t="shared" si="31"/>
        <v>DIÁRIA</v>
      </c>
      <c r="J156" s="37">
        <v>2</v>
      </c>
      <c r="K156" s="38">
        <f t="shared" si="32"/>
        <v>440.6</v>
      </c>
      <c r="L156" s="39"/>
    </row>
    <row r="157" spans="1:12">
      <c r="A157" s="21" t="s">
        <v>18</v>
      </c>
      <c r="B157" s="33" t="s">
        <v>15</v>
      </c>
      <c r="C157" s="34" t="s">
        <v>151</v>
      </c>
      <c r="D157" s="43">
        <v>485.82</v>
      </c>
      <c r="E157" s="36">
        <f t="shared" si="34"/>
        <v>485.82</v>
      </c>
      <c r="F157" s="36">
        <f t="shared" si="34"/>
        <v>485.82</v>
      </c>
      <c r="G157" s="35">
        <f t="shared" si="36"/>
        <v>485.82</v>
      </c>
      <c r="H157" s="37">
        <v>1</v>
      </c>
      <c r="I157" s="37" t="str">
        <f t="shared" si="31"/>
        <v>DIÁRIA</v>
      </c>
      <c r="J157" s="37">
        <v>2</v>
      </c>
      <c r="K157" s="38">
        <f t="shared" si="32"/>
        <v>971.64</v>
      </c>
      <c r="L157" s="39"/>
    </row>
    <row r="158" spans="1:12">
      <c r="A158" s="21" t="s">
        <v>18</v>
      </c>
      <c r="B158" s="33" t="s">
        <v>15</v>
      </c>
      <c r="C158" s="34" t="s">
        <v>152</v>
      </c>
      <c r="D158" s="43">
        <v>228.48</v>
      </c>
      <c r="E158" s="36">
        <f t="shared" si="34"/>
        <v>228.48</v>
      </c>
      <c r="F158" s="36">
        <f t="shared" si="34"/>
        <v>228.48</v>
      </c>
      <c r="G158" s="35">
        <f t="shared" si="36"/>
        <v>228.48</v>
      </c>
      <c r="H158" s="37">
        <v>1</v>
      </c>
      <c r="I158" s="37" t="str">
        <f t="shared" si="31"/>
        <v>DIÁRIA</v>
      </c>
      <c r="J158" s="37">
        <v>2</v>
      </c>
      <c r="K158" s="38">
        <f t="shared" si="32"/>
        <v>456.96</v>
      </c>
      <c r="L158" s="39"/>
    </row>
    <row r="159" spans="1:12">
      <c r="A159" s="21" t="s">
        <v>18</v>
      </c>
      <c r="B159" s="33" t="s">
        <v>15</v>
      </c>
      <c r="C159" s="34" t="s">
        <v>153</v>
      </c>
      <c r="D159" s="43">
        <v>407.43</v>
      </c>
      <c r="E159" s="36">
        <f t="shared" si="34"/>
        <v>407.43</v>
      </c>
      <c r="F159" s="36">
        <f t="shared" si="34"/>
        <v>407.43</v>
      </c>
      <c r="G159" s="35">
        <f t="shared" si="36"/>
        <v>407.43</v>
      </c>
      <c r="H159" s="37">
        <v>1</v>
      </c>
      <c r="I159" s="37" t="str">
        <f t="shared" si="31"/>
        <v>DIÁRIA</v>
      </c>
      <c r="J159" s="37">
        <v>2</v>
      </c>
      <c r="K159" s="38">
        <f t="shared" si="32"/>
        <v>814.86</v>
      </c>
      <c r="L159" s="39"/>
    </row>
    <row r="160" spans="1:12">
      <c r="A160" s="21" t="s">
        <v>18</v>
      </c>
      <c r="B160" s="33" t="s">
        <v>15</v>
      </c>
      <c r="C160" s="34" t="s">
        <v>154</v>
      </c>
      <c r="D160" s="43">
        <v>477.36</v>
      </c>
      <c r="E160" s="36">
        <f t="shared" si="34"/>
        <v>477.36</v>
      </c>
      <c r="F160" s="36">
        <f t="shared" si="34"/>
        <v>477.36</v>
      </c>
      <c r="G160" s="35">
        <f t="shared" si="36"/>
        <v>477.36</v>
      </c>
      <c r="H160" s="37">
        <v>1</v>
      </c>
      <c r="I160" s="37" t="str">
        <f t="shared" si="31"/>
        <v>DIÁRIA</v>
      </c>
      <c r="J160" s="37">
        <v>2</v>
      </c>
      <c r="K160" s="38">
        <f t="shared" si="32"/>
        <v>954.72</v>
      </c>
      <c r="L160" s="39"/>
    </row>
    <row r="161" spans="1:12">
      <c r="A161" s="21" t="s">
        <v>18</v>
      </c>
      <c r="B161" s="33" t="s">
        <v>15</v>
      </c>
      <c r="C161" s="34" t="s">
        <v>155</v>
      </c>
      <c r="D161" s="43">
        <v>359</v>
      </c>
      <c r="E161" s="36">
        <f t="shared" si="34"/>
        <v>359</v>
      </c>
      <c r="F161" s="36">
        <f t="shared" si="34"/>
        <v>359</v>
      </c>
      <c r="G161" s="35">
        <f t="shared" si="36"/>
        <v>359</v>
      </c>
      <c r="H161" s="37">
        <v>1</v>
      </c>
      <c r="I161" s="37" t="str">
        <f t="shared" si="31"/>
        <v>DIÁRIA</v>
      </c>
      <c r="J161" s="37">
        <v>2</v>
      </c>
      <c r="K161" s="38">
        <f t="shared" si="32"/>
        <v>718</v>
      </c>
      <c r="L161" s="39"/>
    </row>
    <row r="162" spans="1:12">
      <c r="A162" s="21" t="s">
        <v>18</v>
      </c>
      <c r="B162" s="33" t="s">
        <v>71</v>
      </c>
      <c r="C162" s="34" t="s">
        <v>155</v>
      </c>
      <c r="D162" s="43">
        <v>128.28</v>
      </c>
      <c r="E162" s="36">
        <f t="shared" si="34"/>
        <v>128.28</v>
      </c>
      <c r="F162" s="36">
        <f t="shared" si="34"/>
        <v>128.28</v>
      </c>
      <c r="G162" s="35">
        <f t="shared" si="36"/>
        <v>128.28</v>
      </c>
      <c r="H162" s="37">
        <v>1</v>
      </c>
      <c r="I162" s="37" t="str">
        <f t="shared" si="31"/>
        <v>DIÁRIA</v>
      </c>
      <c r="J162" s="37">
        <v>2</v>
      </c>
      <c r="K162" s="38">
        <f t="shared" si="32"/>
        <v>256.56</v>
      </c>
      <c r="L162" s="39"/>
    </row>
    <row r="163" spans="1:12">
      <c r="A163" s="21"/>
      <c r="B163" s="33"/>
      <c r="C163" s="40" t="s">
        <v>27</v>
      </c>
      <c r="D163" s="41">
        <f>SUM(D138:D162)</f>
        <v>7342.1299999999983</v>
      </c>
      <c r="E163" s="41">
        <f>SUM(E138:E162)</f>
        <v>7342.1299999999983</v>
      </c>
      <c r="F163" s="41">
        <f>SUM(F138:F162)</f>
        <v>7342.1299999999983</v>
      </c>
      <c r="G163" s="41">
        <f>SUM(G138:G162)</f>
        <v>6174.5999999999995</v>
      </c>
      <c r="H163" s="37"/>
      <c r="I163" s="42"/>
      <c r="J163" s="37"/>
      <c r="K163" s="41">
        <f>SUM(K138:K162)</f>
        <v>12349.199999999999</v>
      </c>
      <c r="L163" s="39"/>
    </row>
    <row r="164" spans="1:12">
      <c r="A164" s="29"/>
      <c r="B164" s="30"/>
      <c r="C164" s="30" t="s">
        <v>156</v>
      </c>
      <c r="D164" s="31"/>
      <c r="E164" s="31"/>
      <c r="F164" s="31"/>
      <c r="G164" s="31"/>
      <c r="H164" s="31"/>
      <c r="I164" s="31"/>
      <c r="J164" s="31"/>
      <c r="K164" s="31"/>
      <c r="L164" s="32"/>
    </row>
    <row r="165" spans="1:12">
      <c r="A165" s="21" t="s">
        <v>18</v>
      </c>
      <c r="B165" s="33" t="s">
        <v>15</v>
      </c>
      <c r="C165" s="34" t="s">
        <v>157</v>
      </c>
      <c r="D165" s="43">
        <v>224.09</v>
      </c>
      <c r="E165" s="36">
        <f t="shared" si="34"/>
        <v>224.09</v>
      </c>
      <c r="F165" s="36">
        <f t="shared" si="34"/>
        <v>224.09</v>
      </c>
      <c r="G165" s="35">
        <f t="shared" si="36"/>
        <v>224.09</v>
      </c>
      <c r="H165" s="37">
        <v>1</v>
      </c>
      <c r="I165" s="37" t="str">
        <f t="shared" ref="I165:I184" si="37">IF(H165=1,"DIÁRIA",IF(H165=2,"DIAS ALTERN.","SEM SERVIÇO"))</f>
        <v>DIÁRIA</v>
      </c>
      <c r="J165" s="37">
        <v>2</v>
      </c>
      <c r="K165" s="38">
        <f t="shared" ref="K165:K184" si="38">IF(H165=0,0,(G165/H165)*J165)</f>
        <v>448.18</v>
      </c>
      <c r="L165" s="39" t="s">
        <v>17</v>
      </c>
    </row>
    <row r="166" spans="1:12">
      <c r="A166" s="21" t="s">
        <v>18</v>
      </c>
      <c r="B166" s="33" t="s">
        <v>15</v>
      </c>
      <c r="C166" s="34" t="s">
        <v>110</v>
      </c>
      <c r="D166" s="43">
        <v>809.02</v>
      </c>
      <c r="E166" s="36">
        <f>D166</f>
        <v>809.02</v>
      </c>
      <c r="F166" s="36">
        <f>E166</f>
        <v>809.02</v>
      </c>
      <c r="G166" s="35">
        <f>D166</f>
        <v>809.02</v>
      </c>
      <c r="H166" s="37">
        <v>1</v>
      </c>
      <c r="I166" s="37" t="str">
        <f t="shared" si="37"/>
        <v>DIÁRIA</v>
      </c>
      <c r="J166" s="37">
        <v>2</v>
      </c>
      <c r="K166" s="38">
        <f t="shared" si="38"/>
        <v>1618.04</v>
      </c>
      <c r="L166" s="39"/>
    </row>
    <row r="167" spans="1:12">
      <c r="A167" s="21" t="s">
        <v>18</v>
      </c>
      <c r="B167" s="33" t="s">
        <v>15</v>
      </c>
      <c r="C167" s="34" t="s">
        <v>158</v>
      </c>
      <c r="D167" s="43">
        <v>77.180000000000007</v>
      </c>
      <c r="E167" s="36">
        <f t="shared" ref="E167:F168" si="39">D167</f>
        <v>77.180000000000007</v>
      </c>
      <c r="F167" s="36">
        <f t="shared" si="39"/>
        <v>77.180000000000007</v>
      </c>
      <c r="G167" s="35">
        <f t="shared" si="36"/>
        <v>77.180000000000007</v>
      </c>
      <c r="H167" s="37">
        <v>1</v>
      </c>
      <c r="I167" s="37" t="str">
        <f t="shared" si="37"/>
        <v>DIÁRIA</v>
      </c>
      <c r="J167" s="37">
        <v>2</v>
      </c>
      <c r="K167" s="38">
        <f t="shared" si="38"/>
        <v>154.36000000000001</v>
      </c>
      <c r="L167" s="39"/>
    </row>
    <row r="168" spans="1:12">
      <c r="A168" s="21" t="s">
        <v>18</v>
      </c>
      <c r="B168" s="33" t="s">
        <v>15</v>
      </c>
      <c r="C168" s="34" t="s">
        <v>159</v>
      </c>
      <c r="D168" s="43">
        <v>100.55</v>
      </c>
      <c r="E168" s="36">
        <f t="shared" si="39"/>
        <v>100.55</v>
      </c>
      <c r="F168" s="36">
        <f t="shared" si="39"/>
        <v>100.55</v>
      </c>
      <c r="G168" s="35">
        <f t="shared" si="36"/>
        <v>100.55</v>
      </c>
      <c r="H168" s="37">
        <v>1</v>
      </c>
      <c r="I168" s="37" t="str">
        <f t="shared" si="37"/>
        <v>DIÁRIA</v>
      </c>
      <c r="J168" s="37">
        <v>2</v>
      </c>
      <c r="K168" s="38">
        <f t="shared" si="38"/>
        <v>201.1</v>
      </c>
      <c r="L168" s="39"/>
    </row>
    <row r="169" spans="1:12">
      <c r="A169" s="21" t="s">
        <v>18</v>
      </c>
      <c r="B169" s="33" t="s">
        <v>15</v>
      </c>
      <c r="C169" s="34" t="s">
        <v>108</v>
      </c>
      <c r="D169" s="43">
        <v>368.15</v>
      </c>
      <c r="E169" s="36">
        <f>D169</f>
        <v>368.15</v>
      </c>
      <c r="F169" s="36">
        <f>E169</f>
        <v>368.15</v>
      </c>
      <c r="G169" s="35">
        <v>368.15</v>
      </c>
      <c r="H169" s="37">
        <v>1</v>
      </c>
      <c r="I169" s="37" t="str">
        <f t="shared" si="37"/>
        <v>DIÁRIA</v>
      </c>
      <c r="J169" s="37">
        <v>2</v>
      </c>
      <c r="K169" s="38">
        <f t="shared" si="38"/>
        <v>736.3</v>
      </c>
      <c r="L169" s="39"/>
    </row>
    <row r="170" spans="1:12">
      <c r="A170" s="21" t="s">
        <v>18</v>
      </c>
      <c r="B170" s="33" t="s">
        <v>15</v>
      </c>
      <c r="C170" s="34" t="s">
        <v>160</v>
      </c>
      <c r="D170" s="43">
        <v>138.81</v>
      </c>
      <c r="E170" s="36">
        <f t="shared" ref="E170:F183" si="40">D170</f>
        <v>138.81</v>
      </c>
      <c r="F170" s="36">
        <f t="shared" si="40"/>
        <v>138.81</v>
      </c>
      <c r="G170" s="35">
        <f>D170</f>
        <v>138.81</v>
      </c>
      <c r="H170" s="37">
        <v>1</v>
      </c>
      <c r="I170" s="37" t="str">
        <f t="shared" si="37"/>
        <v>DIÁRIA</v>
      </c>
      <c r="J170" s="37">
        <v>2</v>
      </c>
      <c r="K170" s="38">
        <f t="shared" si="38"/>
        <v>277.62</v>
      </c>
      <c r="L170" s="39"/>
    </row>
    <row r="171" spans="1:12">
      <c r="A171" s="21" t="s">
        <v>18</v>
      </c>
      <c r="B171" s="33" t="s">
        <v>15</v>
      </c>
      <c r="C171" s="34" t="s">
        <v>161</v>
      </c>
      <c r="D171" s="43">
        <v>53.13</v>
      </c>
      <c r="E171" s="36">
        <f t="shared" si="40"/>
        <v>53.13</v>
      </c>
      <c r="F171" s="36">
        <f t="shared" si="40"/>
        <v>53.13</v>
      </c>
      <c r="G171" s="35">
        <f t="shared" ref="G171" si="41">D171</f>
        <v>53.13</v>
      </c>
      <c r="H171" s="37">
        <v>1</v>
      </c>
      <c r="I171" s="37" t="str">
        <f t="shared" si="37"/>
        <v>DIÁRIA</v>
      </c>
      <c r="J171" s="37">
        <v>2</v>
      </c>
      <c r="K171" s="38">
        <f t="shared" si="38"/>
        <v>106.26</v>
      </c>
      <c r="L171" s="39"/>
    </row>
    <row r="172" spans="1:12">
      <c r="A172" s="21" t="s">
        <v>18</v>
      </c>
      <c r="B172" s="33" t="s">
        <v>15</v>
      </c>
      <c r="C172" s="34" t="s">
        <v>162</v>
      </c>
      <c r="D172" s="43">
        <v>405.06</v>
      </c>
      <c r="E172" s="36">
        <f t="shared" si="40"/>
        <v>405.06</v>
      </c>
      <c r="F172" s="36">
        <f t="shared" si="40"/>
        <v>405.06</v>
      </c>
      <c r="G172" s="35">
        <f>D172</f>
        <v>405.06</v>
      </c>
      <c r="H172" s="37">
        <v>1</v>
      </c>
      <c r="I172" s="37" t="str">
        <f t="shared" si="37"/>
        <v>DIÁRIA</v>
      </c>
      <c r="J172" s="37">
        <v>2</v>
      </c>
      <c r="K172" s="38">
        <f t="shared" si="38"/>
        <v>810.12</v>
      </c>
      <c r="L172" s="39"/>
    </row>
    <row r="173" spans="1:12">
      <c r="A173" s="21" t="s">
        <v>18</v>
      </c>
      <c r="B173" s="33" t="s">
        <v>15</v>
      </c>
      <c r="C173" s="34" t="s">
        <v>163</v>
      </c>
      <c r="D173" s="43">
        <v>237.28</v>
      </c>
      <c r="E173" s="36">
        <f t="shared" si="40"/>
        <v>237.28</v>
      </c>
      <c r="F173" s="36">
        <f t="shared" si="40"/>
        <v>237.28</v>
      </c>
      <c r="G173" s="35">
        <f t="shared" ref="G173:G183" si="42">D173</f>
        <v>237.28</v>
      </c>
      <c r="H173" s="37">
        <v>1</v>
      </c>
      <c r="I173" s="37" t="str">
        <f t="shared" si="37"/>
        <v>DIÁRIA</v>
      </c>
      <c r="J173" s="37">
        <v>2</v>
      </c>
      <c r="K173" s="38">
        <f t="shared" si="38"/>
        <v>474.56</v>
      </c>
      <c r="L173" s="39"/>
    </row>
    <row r="174" spans="1:12">
      <c r="A174" s="21" t="s">
        <v>18</v>
      </c>
      <c r="B174" s="33" t="s">
        <v>15</v>
      </c>
      <c r="C174" s="34" t="s">
        <v>164</v>
      </c>
      <c r="D174" s="43">
        <v>254.25</v>
      </c>
      <c r="E174" s="36">
        <f t="shared" si="40"/>
        <v>254.25</v>
      </c>
      <c r="F174" s="36">
        <f t="shared" si="40"/>
        <v>254.25</v>
      </c>
      <c r="G174" s="35">
        <f t="shared" si="42"/>
        <v>254.25</v>
      </c>
      <c r="H174" s="37">
        <v>1</v>
      </c>
      <c r="I174" s="37" t="str">
        <f t="shared" si="37"/>
        <v>DIÁRIA</v>
      </c>
      <c r="J174" s="37">
        <v>2</v>
      </c>
      <c r="K174" s="38">
        <f t="shared" si="38"/>
        <v>508.5</v>
      </c>
      <c r="L174" s="39"/>
    </row>
    <row r="175" spans="1:12">
      <c r="A175" s="21" t="s">
        <v>18</v>
      </c>
      <c r="B175" s="33" t="s">
        <v>15</v>
      </c>
      <c r="C175" s="34" t="s">
        <v>165</v>
      </c>
      <c r="D175" s="43">
        <v>815.04300000000001</v>
      </c>
      <c r="E175" s="36">
        <f t="shared" si="40"/>
        <v>815.04300000000001</v>
      </c>
      <c r="F175" s="36">
        <f t="shared" si="40"/>
        <v>815.04300000000001</v>
      </c>
      <c r="G175" s="35">
        <f t="shared" si="42"/>
        <v>815.04300000000001</v>
      </c>
      <c r="H175" s="37">
        <v>1</v>
      </c>
      <c r="I175" s="37" t="str">
        <f t="shared" si="37"/>
        <v>DIÁRIA</v>
      </c>
      <c r="J175" s="37">
        <v>2</v>
      </c>
      <c r="K175" s="38">
        <f t="shared" si="38"/>
        <v>1630.086</v>
      </c>
      <c r="L175" s="39"/>
    </row>
    <row r="176" spans="1:12">
      <c r="A176" s="21" t="s">
        <v>18</v>
      </c>
      <c r="B176" s="33" t="s">
        <v>15</v>
      </c>
      <c r="C176" s="34" t="s">
        <v>166</v>
      </c>
      <c r="D176" s="43">
        <v>82.2</v>
      </c>
      <c r="E176" s="36">
        <f t="shared" si="40"/>
        <v>82.2</v>
      </c>
      <c r="F176" s="36">
        <f t="shared" si="40"/>
        <v>82.2</v>
      </c>
      <c r="G176" s="35">
        <f t="shared" si="42"/>
        <v>82.2</v>
      </c>
      <c r="H176" s="37">
        <v>1</v>
      </c>
      <c r="I176" s="37" t="str">
        <f t="shared" si="37"/>
        <v>DIÁRIA</v>
      </c>
      <c r="J176" s="37">
        <v>2</v>
      </c>
      <c r="K176" s="38">
        <f t="shared" si="38"/>
        <v>164.4</v>
      </c>
      <c r="L176" s="39"/>
    </row>
    <row r="177" spans="1:12">
      <c r="A177" s="21" t="s">
        <v>18</v>
      </c>
      <c r="B177" s="33" t="s">
        <v>15</v>
      </c>
      <c r="C177" s="34" t="s">
        <v>167</v>
      </c>
      <c r="D177" s="43">
        <v>430.5</v>
      </c>
      <c r="E177" s="36">
        <f t="shared" si="40"/>
        <v>430.5</v>
      </c>
      <c r="F177" s="36">
        <f t="shared" si="40"/>
        <v>430.5</v>
      </c>
      <c r="G177" s="35">
        <f t="shared" si="42"/>
        <v>430.5</v>
      </c>
      <c r="H177" s="37">
        <v>1</v>
      </c>
      <c r="I177" s="37" t="str">
        <f t="shared" si="37"/>
        <v>DIÁRIA</v>
      </c>
      <c r="J177" s="37">
        <v>2</v>
      </c>
      <c r="K177" s="38">
        <f t="shared" si="38"/>
        <v>861</v>
      </c>
      <c r="L177" s="39"/>
    </row>
    <row r="178" spans="1:12">
      <c r="A178" s="21" t="s">
        <v>18</v>
      </c>
      <c r="B178" s="33" t="s">
        <v>15</v>
      </c>
      <c r="C178" s="34" t="s">
        <v>168</v>
      </c>
      <c r="D178" s="43">
        <v>178.9</v>
      </c>
      <c r="E178" s="36">
        <f t="shared" si="40"/>
        <v>178.9</v>
      </c>
      <c r="F178" s="36">
        <f t="shared" si="40"/>
        <v>178.9</v>
      </c>
      <c r="G178" s="35">
        <f t="shared" si="42"/>
        <v>178.9</v>
      </c>
      <c r="H178" s="37">
        <v>1</v>
      </c>
      <c r="I178" s="37" t="str">
        <f t="shared" si="37"/>
        <v>DIÁRIA</v>
      </c>
      <c r="J178" s="37">
        <v>2</v>
      </c>
      <c r="K178" s="38">
        <f t="shared" si="38"/>
        <v>357.8</v>
      </c>
      <c r="L178" s="39"/>
    </row>
    <row r="179" spans="1:12">
      <c r="A179" s="21" t="s">
        <v>18</v>
      </c>
      <c r="B179" s="33" t="s">
        <v>15</v>
      </c>
      <c r="C179" s="34" t="s">
        <v>169</v>
      </c>
      <c r="D179" s="43">
        <v>235.81</v>
      </c>
      <c r="E179" s="36">
        <f t="shared" si="40"/>
        <v>235.81</v>
      </c>
      <c r="F179" s="36">
        <f t="shared" si="40"/>
        <v>235.81</v>
      </c>
      <c r="G179" s="35">
        <f t="shared" si="42"/>
        <v>235.81</v>
      </c>
      <c r="H179" s="37">
        <v>1</v>
      </c>
      <c r="I179" s="37" t="str">
        <f t="shared" si="37"/>
        <v>DIÁRIA</v>
      </c>
      <c r="J179" s="37">
        <v>2</v>
      </c>
      <c r="K179" s="38">
        <f t="shared" si="38"/>
        <v>471.62</v>
      </c>
      <c r="L179" s="39"/>
    </row>
    <row r="180" spans="1:12">
      <c r="A180" s="21" t="s">
        <v>18</v>
      </c>
      <c r="B180" s="33" t="s">
        <v>15</v>
      </c>
      <c r="C180" s="34" t="s">
        <v>170</v>
      </c>
      <c r="D180" s="43">
        <v>142.07</v>
      </c>
      <c r="E180" s="36">
        <f t="shared" si="40"/>
        <v>142.07</v>
      </c>
      <c r="F180" s="36">
        <f t="shared" si="40"/>
        <v>142.07</v>
      </c>
      <c r="G180" s="35">
        <f t="shared" si="42"/>
        <v>142.07</v>
      </c>
      <c r="H180" s="37">
        <v>1</v>
      </c>
      <c r="I180" s="37" t="str">
        <f t="shared" si="37"/>
        <v>DIÁRIA</v>
      </c>
      <c r="J180" s="37">
        <v>2</v>
      </c>
      <c r="K180" s="38">
        <f t="shared" si="38"/>
        <v>284.14</v>
      </c>
      <c r="L180" s="39"/>
    </row>
    <row r="181" spans="1:12">
      <c r="A181" s="21" t="s">
        <v>18</v>
      </c>
      <c r="B181" s="33" t="s">
        <v>15</v>
      </c>
      <c r="C181" s="34" t="s">
        <v>171</v>
      </c>
      <c r="D181" s="43">
        <v>153.44999999999999</v>
      </c>
      <c r="E181" s="36">
        <f t="shared" si="40"/>
        <v>153.44999999999999</v>
      </c>
      <c r="F181" s="36">
        <f t="shared" si="40"/>
        <v>153.44999999999999</v>
      </c>
      <c r="G181" s="35">
        <f t="shared" si="42"/>
        <v>153.44999999999999</v>
      </c>
      <c r="H181" s="37">
        <v>1</v>
      </c>
      <c r="I181" s="37" t="str">
        <f t="shared" si="37"/>
        <v>DIÁRIA</v>
      </c>
      <c r="J181" s="37">
        <v>2</v>
      </c>
      <c r="K181" s="38">
        <f t="shared" si="38"/>
        <v>306.89999999999998</v>
      </c>
      <c r="L181" s="39"/>
    </row>
    <row r="182" spans="1:12">
      <c r="A182" s="21" t="s">
        <v>18</v>
      </c>
      <c r="B182" s="33" t="s">
        <v>15</v>
      </c>
      <c r="C182" s="34" t="s">
        <v>172</v>
      </c>
      <c r="D182" s="43">
        <v>111.25</v>
      </c>
      <c r="E182" s="36">
        <f t="shared" si="40"/>
        <v>111.25</v>
      </c>
      <c r="F182" s="36">
        <f t="shared" si="40"/>
        <v>111.25</v>
      </c>
      <c r="G182" s="35">
        <f t="shared" si="42"/>
        <v>111.25</v>
      </c>
      <c r="H182" s="37">
        <v>1</v>
      </c>
      <c r="I182" s="37" t="str">
        <f t="shared" si="37"/>
        <v>DIÁRIA</v>
      </c>
      <c r="J182" s="37">
        <v>2</v>
      </c>
      <c r="K182" s="38">
        <f t="shared" si="38"/>
        <v>222.5</v>
      </c>
      <c r="L182" s="39"/>
    </row>
    <row r="183" spans="1:12">
      <c r="A183" s="21" t="s">
        <v>18</v>
      </c>
      <c r="B183" s="33" t="s">
        <v>15</v>
      </c>
      <c r="C183" s="34" t="s">
        <v>173</v>
      </c>
      <c r="D183" s="43">
        <v>108.24</v>
      </c>
      <c r="E183" s="36">
        <f t="shared" si="40"/>
        <v>108.24</v>
      </c>
      <c r="F183" s="36">
        <f t="shared" si="40"/>
        <v>108.24</v>
      </c>
      <c r="G183" s="35">
        <f t="shared" si="42"/>
        <v>108.24</v>
      </c>
      <c r="H183" s="37">
        <v>1</v>
      </c>
      <c r="I183" s="37" t="str">
        <f t="shared" si="37"/>
        <v>DIÁRIA</v>
      </c>
      <c r="J183" s="37">
        <v>2</v>
      </c>
      <c r="K183" s="38">
        <f t="shared" si="38"/>
        <v>216.48</v>
      </c>
      <c r="L183" s="39"/>
    </row>
    <row r="184" spans="1:12">
      <c r="A184" s="21" t="s">
        <v>18</v>
      </c>
      <c r="B184" s="33" t="s">
        <v>15</v>
      </c>
      <c r="C184" s="34" t="s">
        <v>174</v>
      </c>
      <c r="D184" s="43">
        <v>61.04</v>
      </c>
      <c r="E184" s="36">
        <f>D184</f>
        <v>61.04</v>
      </c>
      <c r="F184" s="36">
        <f>E184</f>
        <v>61.04</v>
      </c>
      <c r="G184" s="35">
        <f>D184</f>
        <v>61.04</v>
      </c>
      <c r="H184" s="37">
        <v>1</v>
      </c>
      <c r="I184" s="37" t="str">
        <f t="shared" si="37"/>
        <v>DIÁRIA</v>
      </c>
      <c r="J184" s="37">
        <v>2</v>
      </c>
      <c r="K184" s="38">
        <f t="shared" si="38"/>
        <v>122.08</v>
      </c>
      <c r="L184" s="39"/>
    </row>
    <row r="185" spans="1:12">
      <c r="A185" s="21"/>
      <c r="B185" s="33"/>
      <c r="C185" s="40" t="s">
        <v>27</v>
      </c>
      <c r="D185" s="41">
        <f>SUM(D165:D184)</f>
        <v>4986.0229999999992</v>
      </c>
      <c r="E185" s="41">
        <f>SUM(E165:E184)</f>
        <v>4986.0229999999992</v>
      </c>
      <c r="F185" s="41">
        <f>SUM(F165:F184)</f>
        <v>4986.0229999999992</v>
      </c>
      <c r="G185" s="41">
        <f>SUM(G165:G184)</f>
        <v>4986.0229999999992</v>
      </c>
      <c r="H185" s="37"/>
      <c r="I185" s="42"/>
      <c r="J185" s="37"/>
      <c r="K185" s="41">
        <f>SUM(K165:K184)</f>
        <v>9972.0459999999985</v>
      </c>
      <c r="L185" s="39"/>
    </row>
    <row r="186" spans="1:12">
      <c r="A186" s="29"/>
      <c r="B186" s="30"/>
      <c r="C186" s="30" t="s">
        <v>175</v>
      </c>
      <c r="D186" s="31"/>
      <c r="E186" s="31"/>
      <c r="F186" s="31"/>
      <c r="G186" s="31"/>
      <c r="H186" s="31"/>
      <c r="I186" s="31"/>
      <c r="J186" s="31"/>
      <c r="K186" s="31"/>
      <c r="L186" s="32"/>
    </row>
    <row r="187" spans="1:12">
      <c r="A187" s="21" t="s">
        <v>18</v>
      </c>
      <c r="B187" s="33" t="s">
        <v>55</v>
      </c>
      <c r="C187" s="34" t="s">
        <v>176</v>
      </c>
      <c r="D187" s="43">
        <v>805.78</v>
      </c>
      <c r="E187" s="36">
        <f t="shared" ref="E187:F202" si="43">D187</f>
        <v>805.78</v>
      </c>
      <c r="F187" s="36">
        <f t="shared" si="43"/>
        <v>805.78</v>
      </c>
      <c r="G187" s="35">
        <f>D187</f>
        <v>805.78</v>
      </c>
      <c r="H187" s="37">
        <v>1</v>
      </c>
      <c r="I187" s="37" t="str">
        <f t="shared" ref="I187:I217" si="44">IF(H187=1,"DIÁRIA",IF(H187=2,"DIAS ALTERN.","SEM SERVIÇO"))</f>
        <v>DIÁRIA</v>
      </c>
      <c r="J187" s="37">
        <v>2</v>
      </c>
      <c r="K187" s="38">
        <f t="shared" ref="K187:K217" si="45">IF(H187=0,0,(G187/H187)*J187)</f>
        <v>1611.56</v>
      </c>
      <c r="L187" s="39" t="s">
        <v>17</v>
      </c>
    </row>
    <row r="188" spans="1:12">
      <c r="A188" s="21" t="s">
        <v>18</v>
      </c>
      <c r="B188" s="33" t="s">
        <v>177</v>
      </c>
      <c r="C188" s="34" t="s">
        <v>178</v>
      </c>
      <c r="D188" s="43">
        <v>988.23</v>
      </c>
      <c r="E188" s="36">
        <f t="shared" si="43"/>
        <v>988.23</v>
      </c>
      <c r="F188" s="36">
        <f t="shared" si="43"/>
        <v>988.23</v>
      </c>
      <c r="G188" s="35">
        <f>D188</f>
        <v>988.23</v>
      </c>
      <c r="H188" s="37">
        <v>1</v>
      </c>
      <c r="I188" s="37" t="str">
        <f t="shared" si="44"/>
        <v>DIÁRIA</v>
      </c>
      <c r="J188" s="37">
        <v>2</v>
      </c>
      <c r="K188" s="38">
        <f t="shared" si="45"/>
        <v>1976.46</v>
      </c>
      <c r="L188" s="39"/>
    </row>
    <row r="189" spans="1:12">
      <c r="A189" s="21" t="s">
        <v>18</v>
      </c>
      <c r="B189" s="33" t="s">
        <v>15</v>
      </c>
      <c r="C189" s="34" t="s">
        <v>179</v>
      </c>
      <c r="D189" s="43">
        <v>127.67</v>
      </c>
      <c r="E189" s="36">
        <f t="shared" si="43"/>
        <v>127.67</v>
      </c>
      <c r="F189" s="36">
        <f t="shared" si="43"/>
        <v>127.67</v>
      </c>
      <c r="G189" s="35">
        <f t="shared" ref="G189" si="46">D189</f>
        <v>127.67</v>
      </c>
      <c r="H189" s="37">
        <v>1</v>
      </c>
      <c r="I189" s="37" t="str">
        <f t="shared" si="44"/>
        <v>DIÁRIA</v>
      </c>
      <c r="J189" s="37">
        <v>2</v>
      </c>
      <c r="K189" s="38">
        <f t="shared" si="45"/>
        <v>255.34</v>
      </c>
      <c r="L189" s="39"/>
    </row>
    <row r="190" spans="1:12">
      <c r="A190" s="21" t="s">
        <v>18</v>
      </c>
      <c r="B190" s="33" t="s">
        <v>15</v>
      </c>
      <c r="C190" s="34" t="s">
        <v>180</v>
      </c>
      <c r="D190" s="43">
        <v>173.57</v>
      </c>
      <c r="E190" s="36">
        <f t="shared" si="43"/>
        <v>173.57</v>
      </c>
      <c r="F190" s="36">
        <f t="shared" si="43"/>
        <v>173.57</v>
      </c>
      <c r="G190" s="35">
        <f>D190</f>
        <v>173.57</v>
      </c>
      <c r="H190" s="37">
        <v>1</v>
      </c>
      <c r="I190" s="37" t="str">
        <f t="shared" si="44"/>
        <v>DIÁRIA</v>
      </c>
      <c r="J190" s="37">
        <v>2</v>
      </c>
      <c r="K190" s="38">
        <f t="shared" si="45"/>
        <v>347.14</v>
      </c>
      <c r="L190" s="39"/>
    </row>
    <row r="191" spans="1:12">
      <c r="A191" s="21" t="s">
        <v>18</v>
      </c>
      <c r="B191" s="33" t="s">
        <v>15</v>
      </c>
      <c r="C191" s="34" t="s">
        <v>181</v>
      </c>
      <c r="D191" s="43">
        <v>429.6</v>
      </c>
      <c r="E191" s="36">
        <f t="shared" si="43"/>
        <v>429.6</v>
      </c>
      <c r="F191" s="36">
        <f t="shared" si="43"/>
        <v>429.6</v>
      </c>
      <c r="G191" s="35">
        <f>D191</f>
        <v>429.6</v>
      </c>
      <c r="H191" s="37">
        <v>1</v>
      </c>
      <c r="I191" s="37" t="str">
        <f t="shared" si="44"/>
        <v>DIÁRIA</v>
      </c>
      <c r="J191" s="37">
        <v>2</v>
      </c>
      <c r="K191" s="38">
        <f t="shared" si="45"/>
        <v>859.2</v>
      </c>
      <c r="L191" s="39"/>
    </row>
    <row r="192" spans="1:12">
      <c r="A192" s="21"/>
      <c r="B192" s="33" t="s">
        <v>15</v>
      </c>
      <c r="C192" s="34" t="s">
        <v>182</v>
      </c>
      <c r="D192" s="43">
        <v>423.05</v>
      </c>
      <c r="E192" s="36">
        <f t="shared" si="43"/>
        <v>423.05</v>
      </c>
      <c r="F192" s="36">
        <f t="shared" si="43"/>
        <v>423.05</v>
      </c>
      <c r="G192" s="35">
        <v>0</v>
      </c>
      <c r="H192" s="37">
        <v>1</v>
      </c>
      <c r="I192" s="37" t="str">
        <f t="shared" si="44"/>
        <v>DIÁRIA</v>
      </c>
      <c r="J192" s="37">
        <v>2</v>
      </c>
      <c r="K192" s="38">
        <f t="shared" si="45"/>
        <v>0</v>
      </c>
      <c r="L192" s="39"/>
    </row>
    <row r="193" spans="1:12">
      <c r="A193" s="21"/>
      <c r="B193" s="33" t="s">
        <v>15</v>
      </c>
      <c r="C193" s="34" t="s">
        <v>96</v>
      </c>
      <c r="D193" s="43">
        <v>506.04</v>
      </c>
      <c r="E193" s="36">
        <f t="shared" si="43"/>
        <v>506.04</v>
      </c>
      <c r="F193" s="36">
        <f t="shared" si="43"/>
        <v>506.04</v>
      </c>
      <c r="G193" s="35">
        <v>0</v>
      </c>
      <c r="H193" s="37">
        <v>1</v>
      </c>
      <c r="I193" s="37" t="str">
        <f t="shared" si="44"/>
        <v>DIÁRIA</v>
      </c>
      <c r="J193" s="37">
        <v>2</v>
      </c>
      <c r="K193" s="38">
        <f t="shared" si="45"/>
        <v>0</v>
      </c>
      <c r="L193" s="39"/>
    </row>
    <row r="194" spans="1:12">
      <c r="A194" s="21" t="s">
        <v>18</v>
      </c>
      <c r="B194" s="33" t="s">
        <v>15</v>
      </c>
      <c r="C194" s="34" t="s">
        <v>183</v>
      </c>
      <c r="D194" s="43">
        <v>419.04</v>
      </c>
      <c r="E194" s="36">
        <f t="shared" si="43"/>
        <v>419.04</v>
      </c>
      <c r="F194" s="36">
        <f t="shared" si="43"/>
        <v>419.04</v>
      </c>
      <c r="G194" s="35">
        <f t="shared" ref="G194:G202" si="47">D194</f>
        <v>419.04</v>
      </c>
      <c r="H194" s="37">
        <v>1</v>
      </c>
      <c r="I194" s="37" t="str">
        <f t="shared" si="44"/>
        <v>DIÁRIA</v>
      </c>
      <c r="J194" s="37">
        <v>2</v>
      </c>
      <c r="K194" s="38">
        <f t="shared" si="45"/>
        <v>838.08</v>
      </c>
      <c r="L194" s="39"/>
    </row>
    <row r="195" spans="1:12">
      <c r="A195" s="21" t="s">
        <v>18</v>
      </c>
      <c r="B195" s="33" t="s">
        <v>15</v>
      </c>
      <c r="C195" s="34" t="s">
        <v>184</v>
      </c>
      <c r="D195" s="43">
        <v>373.26</v>
      </c>
      <c r="E195" s="36">
        <f t="shared" si="43"/>
        <v>373.26</v>
      </c>
      <c r="F195" s="36">
        <f t="shared" si="43"/>
        <v>373.26</v>
      </c>
      <c r="G195" s="35">
        <f t="shared" si="47"/>
        <v>373.26</v>
      </c>
      <c r="H195" s="37">
        <v>1</v>
      </c>
      <c r="I195" s="37" t="str">
        <f t="shared" si="44"/>
        <v>DIÁRIA</v>
      </c>
      <c r="J195" s="37">
        <v>2</v>
      </c>
      <c r="K195" s="38">
        <f t="shared" si="45"/>
        <v>746.52</v>
      </c>
      <c r="L195" s="39"/>
    </row>
    <row r="196" spans="1:12">
      <c r="A196" s="21" t="s">
        <v>18</v>
      </c>
      <c r="B196" s="33" t="s">
        <v>15</v>
      </c>
      <c r="C196" s="34" t="s">
        <v>185</v>
      </c>
      <c r="D196" s="43">
        <v>330.15</v>
      </c>
      <c r="E196" s="36">
        <f t="shared" si="43"/>
        <v>330.15</v>
      </c>
      <c r="F196" s="36">
        <f t="shared" si="43"/>
        <v>330.15</v>
      </c>
      <c r="G196" s="35">
        <f t="shared" si="47"/>
        <v>330.15</v>
      </c>
      <c r="H196" s="37">
        <v>1</v>
      </c>
      <c r="I196" s="37" t="str">
        <f t="shared" si="44"/>
        <v>DIÁRIA</v>
      </c>
      <c r="J196" s="37">
        <v>2</v>
      </c>
      <c r="K196" s="38">
        <f t="shared" si="45"/>
        <v>660.3</v>
      </c>
      <c r="L196" s="39"/>
    </row>
    <row r="197" spans="1:12">
      <c r="A197" s="21" t="s">
        <v>18</v>
      </c>
      <c r="B197" s="33" t="s">
        <v>15</v>
      </c>
      <c r="C197" s="34" t="s">
        <v>186</v>
      </c>
      <c r="D197" s="43">
        <v>468.33</v>
      </c>
      <c r="E197" s="36">
        <f t="shared" si="43"/>
        <v>468.33</v>
      </c>
      <c r="F197" s="36">
        <f t="shared" si="43"/>
        <v>468.33</v>
      </c>
      <c r="G197" s="35">
        <f t="shared" si="47"/>
        <v>468.33</v>
      </c>
      <c r="H197" s="37">
        <v>1</v>
      </c>
      <c r="I197" s="37" t="str">
        <f t="shared" si="44"/>
        <v>DIÁRIA</v>
      </c>
      <c r="J197" s="37">
        <v>2</v>
      </c>
      <c r="K197" s="38">
        <f t="shared" si="45"/>
        <v>936.66</v>
      </c>
      <c r="L197" s="39"/>
    </row>
    <row r="198" spans="1:12">
      <c r="A198" s="21" t="s">
        <v>18</v>
      </c>
      <c r="B198" s="33" t="s">
        <v>15</v>
      </c>
      <c r="C198" s="34" t="s">
        <v>187</v>
      </c>
      <c r="D198" s="43">
        <v>474.44</v>
      </c>
      <c r="E198" s="36">
        <f t="shared" si="43"/>
        <v>474.44</v>
      </c>
      <c r="F198" s="36">
        <f t="shared" si="43"/>
        <v>474.44</v>
      </c>
      <c r="G198" s="35">
        <f t="shared" si="47"/>
        <v>474.44</v>
      </c>
      <c r="H198" s="37">
        <v>1</v>
      </c>
      <c r="I198" s="37" t="str">
        <f t="shared" si="44"/>
        <v>DIÁRIA</v>
      </c>
      <c r="J198" s="37">
        <v>2</v>
      </c>
      <c r="K198" s="38">
        <f t="shared" si="45"/>
        <v>948.88</v>
      </c>
      <c r="L198" s="39"/>
    </row>
    <row r="199" spans="1:12">
      <c r="A199" s="21" t="s">
        <v>18</v>
      </c>
      <c r="B199" s="33" t="s">
        <v>15</v>
      </c>
      <c r="C199" s="34" t="s">
        <v>188</v>
      </c>
      <c r="D199" s="43">
        <v>410.72</v>
      </c>
      <c r="E199" s="36">
        <f t="shared" si="43"/>
        <v>410.72</v>
      </c>
      <c r="F199" s="36">
        <f t="shared" si="43"/>
        <v>410.72</v>
      </c>
      <c r="G199" s="35">
        <f t="shared" si="47"/>
        <v>410.72</v>
      </c>
      <c r="H199" s="37">
        <v>1</v>
      </c>
      <c r="I199" s="37" t="str">
        <f t="shared" si="44"/>
        <v>DIÁRIA</v>
      </c>
      <c r="J199" s="37">
        <v>2</v>
      </c>
      <c r="K199" s="38">
        <f t="shared" si="45"/>
        <v>821.44</v>
      </c>
      <c r="L199" s="39"/>
    </row>
    <row r="200" spans="1:12">
      <c r="A200" s="21" t="s">
        <v>18</v>
      </c>
      <c r="B200" s="33" t="s">
        <v>15</v>
      </c>
      <c r="C200" s="34" t="s">
        <v>189</v>
      </c>
      <c r="D200" s="43">
        <v>250</v>
      </c>
      <c r="E200" s="36">
        <f t="shared" si="43"/>
        <v>250</v>
      </c>
      <c r="F200" s="36">
        <f t="shared" si="43"/>
        <v>250</v>
      </c>
      <c r="G200" s="35">
        <f t="shared" si="47"/>
        <v>250</v>
      </c>
      <c r="H200" s="37">
        <v>1</v>
      </c>
      <c r="I200" s="37" t="str">
        <f t="shared" si="44"/>
        <v>DIÁRIA</v>
      </c>
      <c r="J200" s="37">
        <v>2</v>
      </c>
      <c r="K200" s="38">
        <f t="shared" si="45"/>
        <v>500</v>
      </c>
      <c r="L200" s="39"/>
    </row>
    <row r="201" spans="1:12">
      <c r="A201" s="21" t="s">
        <v>18</v>
      </c>
      <c r="B201" s="33" t="s">
        <v>15</v>
      </c>
      <c r="C201" s="34" t="s">
        <v>190</v>
      </c>
      <c r="D201" s="43">
        <v>293.17</v>
      </c>
      <c r="E201" s="36">
        <f t="shared" si="43"/>
        <v>293.17</v>
      </c>
      <c r="F201" s="36">
        <f t="shared" si="43"/>
        <v>293.17</v>
      </c>
      <c r="G201" s="35">
        <f t="shared" si="47"/>
        <v>293.17</v>
      </c>
      <c r="H201" s="37">
        <v>1</v>
      </c>
      <c r="I201" s="37" t="str">
        <f t="shared" si="44"/>
        <v>DIÁRIA</v>
      </c>
      <c r="J201" s="37">
        <v>2</v>
      </c>
      <c r="K201" s="38">
        <f t="shared" si="45"/>
        <v>586.34</v>
      </c>
      <c r="L201" s="39"/>
    </row>
    <row r="202" spans="1:12">
      <c r="A202" s="21" t="s">
        <v>18</v>
      </c>
      <c r="B202" s="33" t="s">
        <v>15</v>
      </c>
      <c r="C202" s="34" t="s">
        <v>191</v>
      </c>
      <c r="D202" s="43">
        <v>229.76</v>
      </c>
      <c r="E202" s="36">
        <f t="shared" si="43"/>
        <v>229.76</v>
      </c>
      <c r="F202" s="36">
        <f t="shared" si="43"/>
        <v>229.76</v>
      </c>
      <c r="G202" s="35">
        <f t="shared" si="47"/>
        <v>229.76</v>
      </c>
      <c r="H202" s="37">
        <v>1</v>
      </c>
      <c r="I202" s="37" t="str">
        <f t="shared" si="44"/>
        <v>DIÁRIA</v>
      </c>
      <c r="J202" s="37">
        <v>2</v>
      </c>
      <c r="K202" s="38">
        <f t="shared" si="45"/>
        <v>459.52</v>
      </c>
      <c r="L202" s="39"/>
    </row>
    <row r="203" spans="1:12">
      <c r="A203" s="21" t="s">
        <v>18</v>
      </c>
      <c r="B203" s="33" t="s">
        <v>15</v>
      </c>
      <c r="C203" s="34" t="s">
        <v>192</v>
      </c>
      <c r="D203" s="43">
        <v>184.42</v>
      </c>
      <c r="E203" s="36">
        <f>D203</f>
        <v>184.42</v>
      </c>
      <c r="F203" s="36">
        <f>E203</f>
        <v>184.42</v>
      </c>
      <c r="G203" s="35">
        <f>D203</f>
        <v>184.42</v>
      </c>
      <c r="H203" s="37">
        <v>1</v>
      </c>
      <c r="I203" s="37" t="str">
        <f t="shared" si="44"/>
        <v>DIÁRIA</v>
      </c>
      <c r="J203" s="37">
        <v>2</v>
      </c>
      <c r="K203" s="38">
        <f t="shared" si="45"/>
        <v>368.84</v>
      </c>
      <c r="L203" s="39"/>
    </row>
    <row r="204" spans="1:12">
      <c r="A204" s="21" t="s">
        <v>18</v>
      </c>
      <c r="B204" s="33" t="s">
        <v>15</v>
      </c>
      <c r="C204" s="34" t="s">
        <v>193</v>
      </c>
      <c r="D204" s="43">
        <v>79.319999999999993</v>
      </c>
      <c r="E204" s="36">
        <f t="shared" ref="E204:F217" si="48">D204</f>
        <v>79.319999999999993</v>
      </c>
      <c r="F204" s="36">
        <f t="shared" si="48"/>
        <v>79.319999999999993</v>
      </c>
      <c r="G204" s="35">
        <f>D204</f>
        <v>79.319999999999993</v>
      </c>
      <c r="H204" s="37">
        <v>1</v>
      </c>
      <c r="I204" s="37" t="str">
        <f t="shared" si="44"/>
        <v>DIÁRIA</v>
      </c>
      <c r="J204" s="37">
        <v>2</v>
      </c>
      <c r="K204" s="38">
        <f t="shared" si="45"/>
        <v>158.63999999999999</v>
      </c>
      <c r="L204" s="39"/>
    </row>
    <row r="205" spans="1:12">
      <c r="A205" s="21" t="s">
        <v>18</v>
      </c>
      <c r="B205" s="33" t="s">
        <v>55</v>
      </c>
      <c r="C205" s="34" t="s">
        <v>194</v>
      </c>
      <c r="D205" s="43">
        <v>679.53</v>
      </c>
      <c r="E205" s="36">
        <f t="shared" si="48"/>
        <v>679.53</v>
      </c>
      <c r="F205" s="36">
        <f t="shared" si="48"/>
        <v>679.53</v>
      </c>
      <c r="G205" s="35">
        <f t="shared" ref="G205" si="49">D205</f>
        <v>679.53</v>
      </c>
      <c r="H205" s="37">
        <v>1</v>
      </c>
      <c r="I205" s="37" t="str">
        <f t="shared" si="44"/>
        <v>DIÁRIA</v>
      </c>
      <c r="J205" s="37">
        <v>2</v>
      </c>
      <c r="K205" s="38">
        <f t="shared" si="45"/>
        <v>1359.06</v>
      </c>
      <c r="L205" s="39"/>
    </row>
    <row r="206" spans="1:12">
      <c r="A206" s="21" t="s">
        <v>18</v>
      </c>
      <c r="B206" s="33" t="s">
        <v>15</v>
      </c>
      <c r="C206" s="34" t="s">
        <v>195</v>
      </c>
      <c r="D206" s="43">
        <v>143.06</v>
      </c>
      <c r="E206" s="36">
        <f t="shared" si="48"/>
        <v>143.06</v>
      </c>
      <c r="F206" s="36">
        <f t="shared" si="48"/>
        <v>143.06</v>
      </c>
      <c r="G206" s="35">
        <f>D206</f>
        <v>143.06</v>
      </c>
      <c r="H206" s="37">
        <v>1</v>
      </c>
      <c r="I206" s="37" t="str">
        <f t="shared" si="44"/>
        <v>DIÁRIA</v>
      </c>
      <c r="J206" s="37">
        <v>2</v>
      </c>
      <c r="K206" s="38">
        <f t="shared" si="45"/>
        <v>286.12</v>
      </c>
      <c r="L206" s="39"/>
    </row>
    <row r="207" spans="1:12">
      <c r="A207" s="21" t="s">
        <v>18</v>
      </c>
      <c r="B207" s="33" t="s">
        <v>15</v>
      </c>
      <c r="C207" s="34" t="s">
        <v>196</v>
      </c>
      <c r="D207" s="43">
        <v>196.56</v>
      </c>
      <c r="E207" s="36">
        <f t="shared" si="48"/>
        <v>196.56</v>
      </c>
      <c r="F207" s="36">
        <f t="shared" si="48"/>
        <v>196.56</v>
      </c>
      <c r="G207" s="35">
        <f t="shared" ref="G207:G220" si="50">D207</f>
        <v>196.56</v>
      </c>
      <c r="H207" s="37">
        <v>1</v>
      </c>
      <c r="I207" s="37" t="str">
        <f t="shared" si="44"/>
        <v>DIÁRIA</v>
      </c>
      <c r="J207" s="37">
        <v>2</v>
      </c>
      <c r="K207" s="38">
        <f t="shared" si="45"/>
        <v>393.12</v>
      </c>
      <c r="L207" s="39"/>
    </row>
    <row r="208" spans="1:12">
      <c r="A208" s="21" t="s">
        <v>18</v>
      </c>
      <c r="B208" s="33" t="s">
        <v>15</v>
      </c>
      <c r="C208" s="34" t="s">
        <v>197</v>
      </c>
      <c r="D208" s="43">
        <v>175.78</v>
      </c>
      <c r="E208" s="36">
        <f t="shared" si="48"/>
        <v>175.78</v>
      </c>
      <c r="F208" s="36">
        <f t="shared" si="48"/>
        <v>175.78</v>
      </c>
      <c r="G208" s="35">
        <f t="shared" si="50"/>
        <v>175.78</v>
      </c>
      <c r="H208" s="37">
        <v>1</v>
      </c>
      <c r="I208" s="37" t="str">
        <f t="shared" si="44"/>
        <v>DIÁRIA</v>
      </c>
      <c r="J208" s="37">
        <v>2</v>
      </c>
      <c r="K208" s="38">
        <f t="shared" si="45"/>
        <v>351.56</v>
      </c>
      <c r="L208" s="39"/>
    </row>
    <row r="209" spans="1:12">
      <c r="A209" s="21" t="s">
        <v>18</v>
      </c>
      <c r="B209" s="33" t="s">
        <v>15</v>
      </c>
      <c r="C209" s="34" t="s">
        <v>198</v>
      </c>
      <c r="D209" s="43">
        <v>125.64</v>
      </c>
      <c r="E209" s="36">
        <f t="shared" si="48"/>
        <v>125.64</v>
      </c>
      <c r="F209" s="36">
        <f t="shared" si="48"/>
        <v>125.64</v>
      </c>
      <c r="G209" s="35">
        <f t="shared" si="50"/>
        <v>125.64</v>
      </c>
      <c r="H209" s="37">
        <v>1</v>
      </c>
      <c r="I209" s="37" t="str">
        <f t="shared" si="44"/>
        <v>DIÁRIA</v>
      </c>
      <c r="J209" s="37">
        <v>2</v>
      </c>
      <c r="K209" s="38">
        <f t="shared" si="45"/>
        <v>251.28</v>
      </c>
      <c r="L209" s="39"/>
    </row>
    <row r="210" spans="1:12">
      <c r="A210" s="21" t="s">
        <v>18</v>
      </c>
      <c r="B210" s="33" t="s">
        <v>15</v>
      </c>
      <c r="C210" s="34" t="s">
        <v>199</v>
      </c>
      <c r="D210" s="43">
        <v>119.58</v>
      </c>
      <c r="E210" s="36">
        <f t="shared" si="48"/>
        <v>119.58</v>
      </c>
      <c r="F210" s="36">
        <f t="shared" si="48"/>
        <v>119.58</v>
      </c>
      <c r="G210" s="35">
        <f t="shared" si="50"/>
        <v>119.58</v>
      </c>
      <c r="H210" s="37">
        <v>1</v>
      </c>
      <c r="I210" s="37" t="str">
        <f t="shared" si="44"/>
        <v>DIÁRIA</v>
      </c>
      <c r="J210" s="37">
        <v>2</v>
      </c>
      <c r="K210" s="38">
        <f t="shared" si="45"/>
        <v>239.16</v>
      </c>
      <c r="L210" s="39"/>
    </row>
    <row r="211" spans="1:12">
      <c r="A211" s="21" t="s">
        <v>18</v>
      </c>
      <c r="B211" s="33" t="s">
        <v>15</v>
      </c>
      <c r="C211" s="34" t="s">
        <v>200</v>
      </c>
      <c r="D211" s="43">
        <v>112.51</v>
      </c>
      <c r="E211" s="36">
        <f t="shared" si="48"/>
        <v>112.51</v>
      </c>
      <c r="F211" s="36">
        <f t="shared" si="48"/>
        <v>112.51</v>
      </c>
      <c r="G211" s="35">
        <f t="shared" si="50"/>
        <v>112.51</v>
      </c>
      <c r="H211" s="37">
        <v>1</v>
      </c>
      <c r="I211" s="37" t="str">
        <f t="shared" si="44"/>
        <v>DIÁRIA</v>
      </c>
      <c r="J211" s="37">
        <v>2</v>
      </c>
      <c r="K211" s="38">
        <f t="shared" si="45"/>
        <v>225.02</v>
      </c>
      <c r="L211" s="39"/>
    </row>
    <row r="212" spans="1:12">
      <c r="A212" s="21" t="s">
        <v>18</v>
      </c>
      <c r="B212" s="33" t="s">
        <v>15</v>
      </c>
      <c r="C212" s="34" t="s">
        <v>201</v>
      </c>
      <c r="D212" s="43">
        <v>110.12</v>
      </c>
      <c r="E212" s="36">
        <f t="shared" si="48"/>
        <v>110.12</v>
      </c>
      <c r="F212" s="36">
        <f t="shared" si="48"/>
        <v>110.12</v>
      </c>
      <c r="G212" s="35">
        <f t="shared" si="50"/>
        <v>110.12</v>
      </c>
      <c r="H212" s="37">
        <v>1</v>
      </c>
      <c r="I212" s="37" t="str">
        <f t="shared" si="44"/>
        <v>DIÁRIA</v>
      </c>
      <c r="J212" s="37">
        <v>2</v>
      </c>
      <c r="K212" s="38">
        <f t="shared" si="45"/>
        <v>220.24</v>
      </c>
      <c r="L212" s="39"/>
    </row>
    <row r="213" spans="1:12">
      <c r="A213" s="21" t="s">
        <v>18</v>
      </c>
      <c r="B213" s="33" t="s">
        <v>15</v>
      </c>
      <c r="C213" s="34" t="s">
        <v>202</v>
      </c>
      <c r="D213" s="43">
        <v>612.08000000000004</v>
      </c>
      <c r="E213" s="36">
        <f t="shared" si="48"/>
        <v>612.08000000000004</v>
      </c>
      <c r="F213" s="36">
        <f t="shared" si="48"/>
        <v>612.08000000000004</v>
      </c>
      <c r="G213" s="35">
        <f t="shared" si="50"/>
        <v>612.08000000000004</v>
      </c>
      <c r="H213" s="37">
        <v>1</v>
      </c>
      <c r="I213" s="37" t="str">
        <f t="shared" si="44"/>
        <v>DIÁRIA</v>
      </c>
      <c r="J213" s="37">
        <v>2</v>
      </c>
      <c r="K213" s="38">
        <f t="shared" si="45"/>
        <v>1224.1600000000001</v>
      </c>
      <c r="L213" s="39"/>
    </row>
    <row r="214" spans="1:12">
      <c r="A214" s="21"/>
      <c r="B214" s="33" t="s">
        <v>15</v>
      </c>
      <c r="C214" s="34" t="s">
        <v>203</v>
      </c>
      <c r="D214" s="43">
        <v>236.9</v>
      </c>
      <c r="E214" s="36">
        <f t="shared" si="48"/>
        <v>236.9</v>
      </c>
      <c r="F214" s="36">
        <f t="shared" si="48"/>
        <v>236.9</v>
      </c>
      <c r="G214" s="35">
        <v>0</v>
      </c>
      <c r="H214" s="37">
        <v>1</v>
      </c>
      <c r="I214" s="37" t="str">
        <f t="shared" si="44"/>
        <v>DIÁRIA</v>
      </c>
      <c r="J214" s="37">
        <v>2</v>
      </c>
      <c r="K214" s="38">
        <f t="shared" si="45"/>
        <v>0</v>
      </c>
      <c r="L214" s="39"/>
    </row>
    <row r="215" spans="1:12">
      <c r="A215" s="21" t="s">
        <v>18</v>
      </c>
      <c r="B215" s="33" t="s">
        <v>15</v>
      </c>
      <c r="C215" s="34" t="s">
        <v>204</v>
      </c>
      <c r="D215" s="43">
        <v>290.95</v>
      </c>
      <c r="E215" s="36">
        <f t="shared" si="48"/>
        <v>290.95</v>
      </c>
      <c r="F215" s="36">
        <f t="shared" si="48"/>
        <v>290.95</v>
      </c>
      <c r="G215" s="36">
        <f>E215</f>
        <v>290.95</v>
      </c>
      <c r="H215" s="37">
        <v>1</v>
      </c>
      <c r="I215" s="37" t="str">
        <f t="shared" si="44"/>
        <v>DIÁRIA</v>
      </c>
      <c r="J215" s="37">
        <v>2</v>
      </c>
      <c r="K215" s="38">
        <f t="shared" si="45"/>
        <v>581.9</v>
      </c>
      <c r="L215" s="39"/>
    </row>
    <row r="216" spans="1:12">
      <c r="A216" s="21"/>
      <c r="B216" s="33" t="s">
        <v>15</v>
      </c>
      <c r="C216" s="34" t="s">
        <v>205</v>
      </c>
      <c r="D216" s="43">
        <v>240.6</v>
      </c>
      <c r="E216" s="36">
        <f t="shared" si="48"/>
        <v>240.6</v>
      </c>
      <c r="F216" s="36">
        <f t="shared" si="48"/>
        <v>240.6</v>
      </c>
      <c r="G216" s="35">
        <v>0</v>
      </c>
      <c r="H216" s="37">
        <v>1</v>
      </c>
      <c r="I216" s="37" t="str">
        <f t="shared" si="44"/>
        <v>DIÁRIA</v>
      </c>
      <c r="J216" s="37">
        <v>2</v>
      </c>
      <c r="K216" s="38">
        <f t="shared" si="45"/>
        <v>0</v>
      </c>
      <c r="L216" s="39"/>
    </row>
    <row r="217" spans="1:12">
      <c r="A217" s="21" t="s">
        <v>18</v>
      </c>
      <c r="B217" s="33" t="s">
        <v>15</v>
      </c>
      <c r="C217" s="34" t="s">
        <v>206</v>
      </c>
      <c r="D217" s="43">
        <v>245.72</v>
      </c>
      <c r="E217" s="36">
        <f t="shared" si="48"/>
        <v>245.72</v>
      </c>
      <c r="F217" s="36">
        <f t="shared" si="48"/>
        <v>245.72</v>
      </c>
      <c r="G217" s="35">
        <f t="shared" si="50"/>
        <v>245.72</v>
      </c>
      <c r="H217" s="37">
        <v>1</v>
      </c>
      <c r="I217" s="37" t="str">
        <f t="shared" si="44"/>
        <v>DIÁRIA</v>
      </c>
      <c r="J217" s="37">
        <v>2</v>
      </c>
      <c r="K217" s="38">
        <f t="shared" si="45"/>
        <v>491.44</v>
      </c>
      <c r="L217" s="39"/>
    </row>
    <row r="218" spans="1:12">
      <c r="A218" s="21"/>
      <c r="B218" s="33"/>
      <c r="C218" s="40" t="s">
        <v>27</v>
      </c>
      <c r="D218" s="41">
        <f>SUM(D187:D217)</f>
        <v>10255.58</v>
      </c>
      <c r="E218" s="41">
        <f t="shared" ref="E218:G218" si="51">SUM(E187:E217)</f>
        <v>10255.58</v>
      </c>
      <c r="F218" s="41">
        <f t="shared" si="51"/>
        <v>10255.58</v>
      </c>
      <c r="G218" s="41">
        <f t="shared" si="51"/>
        <v>8848.9900000000016</v>
      </c>
      <c r="H218" s="37"/>
      <c r="I218" s="42"/>
      <c r="J218" s="37"/>
      <c r="K218" s="41">
        <f t="shared" ref="K218" si="52">SUM(K187:K217)</f>
        <v>17697.980000000003</v>
      </c>
      <c r="L218" s="39"/>
    </row>
    <row r="219" spans="1:12">
      <c r="A219" s="29"/>
      <c r="B219" s="30"/>
      <c r="C219" s="30" t="s">
        <v>207</v>
      </c>
      <c r="D219" s="31"/>
      <c r="E219" s="31"/>
      <c r="F219" s="31"/>
      <c r="G219" s="31"/>
      <c r="H219" s="31"/>
      <c r="I219" s="31"/>
      <c r="J219" s="31"/>
      <c r="K219" s="31"/>
      <c r="L219" s="32"/>
    </row>
    <row r="220" spans="1:12">
      <c r="A220" s="21" t="s">
        <v>18</v>
      </c>
      <c r="B220" s="33" t="s">
        <v>15</v>
      </c>
      <c r="C220" s="34" t="s">
        <v>208</v>
      </c>
      <c r="D220" s="43">
        <v>683.66</v>
      </c>
      <c r="E220" s="36">
        <f t="shared" ref="E220:F221" si="53">D220</f>
        <v>683.66</v>
      </c>
      <c r="F220" s="36">
        <f t="shared" si="53"/>
        <v>683.66</v>
      </c>
      <c r="G220" s="35">
        <f t="shared" si="50"/>
        <v>683.66</v>
      </c>
      <c r="H220" s="37">
        <v>1</v>
      </c>
      <c r="I220" s="37" t="str">
        <f t="shared" ref="I220:I226" si="54">IF(H220=1,"DIÁRIA",IF(H220=2,"DIAS ALTERN.","SEM SERVIÇO"))</f>
        <v>DIÁRIA</v>
      </c>
      <c r="J220" s="37">
        <v>2</v>
      </c>
      <c r="K220" s="38">
        <f t="shared" ref="K220:K226" si="55">IF(H220=0,0,(G220/H220)*J220)</f>
        <v>1367.32</v>
      </c>
      <c r="L220" s="39" t="s">
        <v>17</v>
      </c>
    </row>
    <row r="221" spans="1:12">
      <c r="A221" s="21"/>
      <c r="B221" s="33" t="s">
        <v>15</v>
      </c>
      <c r="C221" s="34" t="s">
        <v>209</v>
      </c>
      <c r="D221" s="43">
        <v>397.17</v>
      </c>
      <c r="E221" s="36">
        <f t="shared" si="53"/>
        <v>397.17</v>
      </c>
      <c r="F221" s="36">
        <f t="shared" si="53"/>
        <v>397.17</v>
      </c>
      <c r="G221" s="35">
        <v>0</v>
      </c>
      <c r="H221" s="37">
        <v>1</v>
      </c>
      <c r="I221" s="37" t="str">
        <f t="shared" si="54"/>
        <v>DIÁRIA</v>
      </c>
      <c r="J221" s="37">
        <v>2</v>
      </c>
      <c r="K221" s="38">
        <f t="shared" si="55"/>
        <v>0</v>
      </c>
      <c r="L221" s="39"/>
    </row>
    <row r="222" spans="1:12">
      <c r="A222" s="21"/>
      <c r="B222" s="33" t="s">
        <v>15</v>
      </c>
      <c r="C222" s="34" t="s">
        <v>210</v>
      </c>
      <c r="D222" s="43">
        <v>369.16</v>
      </c>
      <c r="E222" s="36">
        <f>D222</f>
        <v>369.16</v>
      </c>
      <c r="F222" s="36">
        <f>E222</f>
        <v>369.16</v>
      </c>
      <c r="G222" s="35">
        <v>0</v>
      </c>
      <c r="H222" s="37">
        <v>1</v>
      </c>
      <c r="I222" s="37" t="str">
        <f t="shared" si="54"/>
        <v>DIÁRIA</v>
      </c>
      <c r="J222" s="37">
        <v>2</v>
      </c>
      <c r="K222" s="38">
        <f t="shared" si="55"/>
        <v>0</v>
      </c>
      <c r="L222" s="39"/>
    </row>
    <row r="223" spans="1:12">
      <c r="A223" s="21" t="s">
        <v>18</v>
      </c>
      <c r="B223" s="33" t="s">
        <v>15</v>
      </c>
      <c r="C223" s="34" t="s">
        <v>211</v>
      </c>
      <c r="D223" s="43">
        <v>551.4</v>
      </c>
      <c r="E223" s="36">
        <f t="shared" ref="E223:F238" si="56">D223</f>
        <v>551.4</v>
      </c>
      <c r="F223" s="36">
        <f t="shared" si="56"/>
        <v>551.4</v>
      </c>
      <c r="G223" s="35">
        <f>D223</f>
        <v>551.4</v>
      </c>
      <c r="H223" s="37">
        <v>1</v>
      </c>
      <c r="I223" s="37" t="str">
        <f t="shared" si="54"/>
        <v>DIÁRIA</v>
      </c>
      <c r="J223" s="37">
        <v>2</v>
      </c>
      <c r="K223" s="38">
        <f t="shared" si="55"/>
        <v>1102.8</v>
      </c>
      <c r="L223" s="39"/>
    </row>
    <row r="224" spans="1:12">
      <c r="A224" s="21" t="s">
        <v>18</v>
      </c>
      <c r="B224" s="33" t="s">
        <v>15</v>
      </c>
      <c r="C224" s="34" t="s">
        <v>212</v>
      </c>
      <c r="D224" s="43">
        <v>186.94</v>
      </c>
      <c r="E224" s="36">
        <f t="shared" si="56"/>
        <v>186.94</v>
      </c>
      <c r="F224" s="36">
        <f t="shared" si="56"/>
        <v>186.94</v>
      </c>
      <c r="G224" s="35">
        <f>D224</f>
        <v>186.94</v>
      </c>
      <c r="H224" s="37">
        <v>1</v>
      </c>
      <c r="I224" s="37" t="str">
        <f t="shared" si="54"/>
        <v>DIÁRIA</v>
      </c>
      <c r="J224" s="37">
        <v>2</v>
      </c>
      <c r="K224" s="38">
        <f t="shared" si="55"/>
        <v>373.88</v>
      </c>
      <c r="L224" s="39"/>
    </row>
    <row r="225" spans="1:12">
      <c r="A225" s="21"/>
      <c r="B225" s="33" t="s">
        <v>15</v>
      </c>
      <c r="C225" s="34" t="s">
        <v>213</v>
      </c>
      <c r="D225" s="43">
        <v>305.29000000000002</v>
      </c>
      <c r="E225" s="36">
        <f t="shared" si="56"/>
        <v>305.29000000000002</v>
      </c>
      <c r="F225" s="36">
        <f t="shared" si="56"/>
        <v>305.29000000000002</v>
      </c>
      <c r="G225" s="35">
        <v>0</v>
      </c>
      <c r="H225" s="37">
        <v>1</v>
      </c>
      <c r="I225" s="37" t="str">
        <f t="shared" si="54"/>
        <v>DIÁRIA</v>
      </c>
      <c r="J225" s="37">
        <v>2</v>
      </c>
      <c r="K225" s="38">
        <f t="shared" si="55"/>
        <v>0</v>
      </c>
      <c r="L225" s="39"/>
    </row>
    <row r="226" spans="1:12">
      <c r="A226" s="21"/>
      <c r="B226" s="33" t="s">
        <v>15</v>
      </c>
      <c r="C226" s="34" t="s">
        <v>214</v>
      </c>
      <c r="D226" s="43">
        <v>196.91</v>
      </c>
      <c r="E226" s="36">
        <f t="shared" si="56"/>
        <v>196.91</v>
      </c>
      <c r="F226" s="36">
        <f t="shared" si="56"/>
        <v>196.91</v>
      </c>
      <c r="G226" s="35">
        <v>0</v>
      </c>
      <c r="H226" s="37">
        <v>1</v>
      </c>
      <c r="I226" s="37" t="str">
        <f t="shared" si="54"/>
        <v>DIÁRIA</v>
      </c>
      <c r="J226" s="37">
        <v>2</v>
      </c>
      <c r="K226" s="38">
        <f t="shared" si="55"/>
        <v>0</v>
      </c>
      <c r="L226" s="39"/>
    </row>
    <row r="227" spans="1:12">
      <c r="A227" s="21"/>
      <c r="B227" s="33"/>
      <c r="C227" s="40" t="s">
        <v>27</v>
      </c>
      <c r="D227" s="41">
        <f>SUM(D220:D226)</f>
        <v>2690.5299999999997</v>
      </c>
      <c r="E227" s="41">
        <f t="shared" ref="E227:G227" si="57">SUM(E220:E226)</f>
        <v>2690.5299999999997</v>
      </c>
      <c r="F227" s="41">
        <f t="shared" si="57"/>
        <v>2690.5299999999997</v>
      </c>
      <c r="G227" s="41">
        <f t="shared" si="57"/>
        <v>1422</v>
      </c>
      <c r="H227" s="37"/>
      <c r="I227" s="42"/>
      <c r="J227" s="37"/>
      <c r="K227" s="41">
        <f t="shared" ref="K227" si="58">SUM(K220:K226)</f>
        <v>2844</v>
      </c>
      <c r="L227" s="39"/>
    </row>
    <row r="228" spans="1:12">
      <c r="A228" s="29"/>
      <c r="B228" s="30"/>
      <c r="C228" s="30" t="s">
        <v>215</v>
      </c>
      <c r="D228" s="31"/>
      <c r="E228" s="31"/>
      <c r="F228" s="31"/>
      <c r="G228" s="31"/>
      <c r="H228" s="31"/>
      <c r="I228" s="31"/>
      <c r="J228" s="31"/>
      <c r="K228" s="31"/>
      <c r="L228" s="32"/>
    </row>
    <row r="229" spans="1:12">
      <c r="A229" s="21" t="s">
        <v>18</v>
      </c>
      <c r="B229" s="33" t="s">
        <v>55</v>
      </c>
      <c r="C229" s="34" t="s">
        <v>216</v>
      </c>
      <c r="D229" s="43">
        <v>646.73</v>
      </c>
      <c r="E229" s="36">
        <f t="shared" si="56"/>
        <v>646.73</v>
      </c>
      <c r="F229" s="36">
        <f t="shared" si="56"/>
        <v>646.73</v>
      </c>
      <c r="G229" s="35">
        <f t="shared" ref="G229:G232" si="59">D229</f>
        <v>646.73</v>
      </c>
      <c r="H229" s="37">
        <v>1</v>
      </c>
      <c r="I229" s="37" t="str">
        <f t="shared" ref="I229:I245" si="60">IF(H229=1,"DIÁRIA",IF(H229=2,"DIAS ALTERN.","SEM SERVIÇO"))</f>
        <v>DIÁRIA</v>
      </c>
      <c r="J229" s="37">
        <v>2</v>
      </c>
      <c r="K229" s="38">
        <f t="shared" ref="K229:K245" si="61">IF(H229=0,0,(G229/H229)*J229)</f>
        <v>1293.46</v>
      </c>
      <c r="L229" s="39" t="s">
        <v>17</v>
      </c>
    </row>
    <row r="230" spans="1:12">
      <c r="A230" s="21" t="s">
        <v>18</v>
      </c>
      <c r="B230" s="33" t="s">
        <v>55</v>
      </c>
      <c r="C230" s="34" t="s">
        <v>217</v>
      </c>
      <c r="D230" s="43">
        <v>633.70000000000005</v>
      </c>
      <c r="E230" s="36">
        <f t="shared" si="56"/>
        <v>633.70000000000005</v>
      </c>
      <c r="F230" s="36">
        <f t="shared" si="56"/>
        <v>633.70000000000005</v>
      </c>
      <c r="G230" s="35">
        <f t="shared" si="59"/>
        <v>633.70000000000005</v>
      </c>
      <c r="H230" s="37">
        <v>1</v>
      </c>
      <c r="I230" s="37" t="str">
        <f t="shared" si="60"/>
        <v>DIÁRIA</v>
      </c>
      <c r="J230" s="37">
        <v>2</v>
      </c>
      <c r="K230" s="38">
        <f t="shared" si="61"/>
        <v>1267.4000000000001</v>
      </c>
      <c r="L230" s="39"/>
    </row>
    <row r="231" spans="1:12">
      <c r="A231" s="21" t="s">
        <v>18</v>
      </c>
      <c r="B231" s="33" t="s">
        <v>15</v>
      </c>
      <c r="C231" s="34" t="s">
        <v>218</v>
      </c>
      <c r="D231" s="43">
        <v>240.78</v>
      </c>
      <c r="E231" s="36">
        <f t="shared" si="56"/>
        <v>240.78</v>
      </c>
      <c r="F231" s="36">
        <f t="shared" si="56"/>
        <v>240.78</v>
      </c>
      <c r="G231" s="35">
        <f t="shared" si="59"/>
        <v>240.78</v>
      </c>
      <c r="H231" s="37">
        <v>1</v>
      </c>
      <c r="I231" s="37" t="str">
        <f t="shared" si="60"/>
        <v>DIÁRIA</v>
      </c>
      <c r="J231" s="37">
        <v>2</v>
      </c>
      <c r="K231" s="38">
        <f t="shared" si="61"/>
        <v>481.56</v>
      </c>
      <c r="L231" s="39"/>
    </row>
    <row r="232" spans="1:12">
      <c r="A232" s="21" t="s">
        <v>18</v>
      </c>
      <c r="B232" s="33" t="s">
        <v>15</v>
      </c>
      <c r="C232" s="34" t="s">
        <v>219</v>
      </c>
      <c r="D232" s="43">
        <v>286.60000000000002</v>
      </c>
      <c r="E232" s="36">
        <f t="shared" si="56"/>
        <v>286.60000000000002</v>
      </c>
      <c r="F232" s="36">
        <f t="shared" si="56"/>
        <v>286.60000000000002</v>
      </c>
      <c r="G232" s="35">
        <f t="shared" si="59"/>
        <v>286.60000000000002</v>
      </c>
      <c r="H232" s="37">
        <v>1</v>
      </c>
      <c r="I232" s="37" t="str">
        <f t="shared" si="60"/>
        <v>DIÁRIA</v>
      </c>
      <c r="J232" s="37">
        <v>2</v>
      </c>
      <c r="K232" s="38">
        <f t="shared" si="61"/>
        <v>573.20000000000005</v>
      </c>
      <c r="L232" s="39"/>
    </row>
    <row r="233" spans="1:12">
      <c r="A233" s="21" t="s">
        <v>18</v>
      </c>
      <c r="B233" s="33" t="s">
        <v>15</v>
      </c>
      <c r="C233" s="34" t="s">
        <v>220</v>
      </c>
      <c r="D233" s="43">
        <v>211.44</v>
      </c>
      <c r="E233" s="36">
        <f t="shared" si="56"/>
        <v>211.44</v>
      </c>
      <c r="F233" s="36">
        <f t="shared" si="56"/>
        <v>211.44</v>
      </c>
      <c r="G233" s="35">
        <f>D233</f>
        <v>211.44</v>
      </c>
      <c r="H233" s="37">
        <v>1</v>
      </c>
      <c r="I233" s="37" t="str">
        <f t="shared" si="60"/>
        <v>DIÁRIA</v>
      </c>
      <c r="J233" s="37">
        <v>2</v>
      </c>
      <c r="K233" s="38">
        <f t="shared" si="61"/>
        <v>422.88</v>
      </c>
      <c r="L233" s="39"/>
    </row>
    <row r="234" spans="1:12">
      <c r="A234" s="21" t="s">
        <v>18</v>
      </c>
      <c r="B234" s="33" t="s">
        <v>15</v>
      </c>
      <c r="C234" s="34" t="s">
        <v>221</v>
      </c>
      <c r="D234" s="43">
        <v>950.75</v>
      </c>
      <c r="E234" s="36">
        <f t="shared" si="56"/>
        <v>950.75</v>
      </c>
      <c r="F234" s="36">
        <f t="shared" si="56"/>
        <v>950.75</v>
      </c>
      <c r="G234" s="35">
        <f t="shared" ref="G234:G265" si="62">D234</f>
        <v>950.75</v>
      </c>
      <c r="H234" s="37">
        <v>1</v>
      </c>
      <c r="I234" s="37" t="str">
        <f t="shared" si="60"/>
        <v>DIÁRIA</v>
      </c>
      <c r="J234" s="37">
        <v>2</v>
      </c>
      <c r="K234" s="38">
        <f t="shared" si="61"/>
        <v>1901.5</v>
      </c>
      <c r="L234" s="39"/>
    </row>
    <row r="235" spans="1:12">
      <c r="A235" s="21" t="s">
        <v>18</v>
      </c>
      <c r="B235" s="33" t="s">
        <v>15</v>
      </c>
      <c r="C235" s="34" t="s">
        <v>222</v>
      </c>
      <c r="D235" s="43">
        <v>317.66000000000003</v>
      </c>
      <c r="E235" s="36">
        <f t="shared" si="56"/>
        <v>317.66000000000003</v>
      </c>
      <c r="F235" s="36">
        <f t="shared" si="56"/>
        <v>317.66000000000003</v>
      </c>
      <c r="G235" s="35">
        <f t="shared" si="62"/>
        <v>317.66000000000003</v>
      </c>
      <c r="H235" s="37">
        <v>1</v>
      </c>
      <c r="I235" s="37" t="str">
        <f t="shared" si="60"/>
        <v>DIÁRIA</v>
      </c>
      <c r="J235" s="37">
        <v>2</v>
      </c>
      <c r="K235" s="38">
        <f t="shared" si="61"/>
        <v>635.32000000000005</v>
      </c>
      <c r="L235" s="39"/>
    </row>
    <row r="236" spans="1:12">
      <c r="A236" s="21" t="s">
        <v>18</v>
      </c>
      <c r="B236" s="33" t="s">
        <v>15</v>
      </c>
      <c r="C236" s="34" t="s">
        <v>223</v>
      </c>
      <c r="D236" s="43">
        <v>80.92</v>
      </c>
      <c r="E236" s="36">
        <f t="shared" si="56"/>
        <v>80.92</v>
      </c>
      <c r="F236" s="36">
        <f t="shared" si="56"/>
        <v>80.92</v>
      </c>
      <c r="G236" s="35">
        <f>D236</f>
        <v>80.92</v>
      </c>
      <c r="H236" s="37">
        <v>1</v>
      </c>
      <c r="I236" s="37" t="str">
        <f t="shared" si="60"/>
        <v>DIÁRIA</v>
      </c>
      <c r="J236" s="37">
        <v>2</v>
      </c>
      <c r="K236" s="38">
        <f t="shared" si="61"/>
        <v>161.84</v>
      </c>
      <c r="L236" s="39"/>
    </row>
    <row r="237" spans="1:12">
      <c r="A237" s="21"/>
      <c r="B237" s="33" t="s">
        <v>15</v>
      </c>
      <c r="C237" s="34" t="s">
        <v>224</v>
      </c>
      <c r="D237" s="43">
        <v>126.04</v>
      </c>
      <c r="E237" s="36">
        <f t="shared" si="56"/>
        <v>126.04</v>
      </c>
      <c r="F237" s="36">
        <f t="shared" si="56"/>
        <v>126.04</v>
      </c>
      <c r="G237" s="35">
        <v>0</v>
      </c>
      <c r="H237" s="37">
        <v>1</v>
      </c>
      <c r="I237" s="37" t="str">
        <f t="shared" si="60"/>
        <v>DIÁRIA</v>
      </c>
      <c r="J237" s="37">
        <v>2</v>
      </c>
      <c r="K237" s="38">
        <f t="shared" si="61"/>
        <v>0</v>
      </c>
      <c r="L237" s="39"/>
    </row>
    <row r="238" spans="1:12">
      <c r="A238" s="21" t="s">
        <v>18</v>
      </c>
      <c r="B238" s="33" t="s">
        <v>15</v>
      </c>
      <c r="C238" s="34" t="s">
        <v>225</v>
      </c>
      <c r="D238" s="43">
        <v>570</v>
      </c>
      <c r="E238" s="36">
        <f t="shared" si="56"/>
        <v>570</v>
      </c>
      <c r="F238" s="36">
        <f t="shared" si="56"/>
        <v>570</v>
      </c>
      <c r="G238" s="35">
        <f t="shared" si="62"/>
        <v>570</v>
      </c>
      <c r="H238" s="37">
        <v>1</v>
      </c>
      <c r="I238" s="37" t="str">
        <f t="shared" si="60"/>
        <v>DIÁRIA</v>
      </c>
      <c r="J238" s="37">
        <v>2</v>
      </c>
      <c r="K238" s="38">
        <f t="shared" si="61"/>
        <v>1140</v>
      </c>
      <c r="L238" s="39"/>
    </row>
    <row r="239" spans="1:12">
      <c r="A239" s="21"/>
      <c r="B239" s="33" t="s">
        <v>15</v>
      </c>
      <c r="C239" s="34" t="s">
        <v>226</v>
      </c>
      <c r="D239" s="43">
        <v>384.41</v>
      </c>
      <c r="E239" s="36">
        <f t="shared" ref="E239:F258" si="63">D239</f>
        <v>384.41</v>
      </c>
      <c r="F239" s="36">
        <f t="shared" si="63"/>
        <v>384.41</v>
      </c>
      <c r="G239" s="35">
        <v>0</v>
      </c>
      <c r="H239" s="37">
        <v>1</v>
      </c>
      <c r="I239" s="37" t="str">
        <f t="shared" si="60"/>
        <v>DIÁRIA</v>
      </c>
      <c r="J239" s="37">
        <v>2</v>
      </c>
      <c r="K239" s="38">
        <f t="shared" si="61"/>
        <v>0</v>
      </c>
      <c r="L239" s="39"/>
    </row>
    <row r="240" spans="1:12">
      <c r="A240" s="21"/>
      <c r="B240" s="33" t="s">
        <v>15</v>
      </c>
      <c r="C240" s="34" t="s">
        <v>227</v>
      </c>
      <c r="D240" s="43">
        <v>376.08</v>
      </c>
      <c r="E240" s="36">
        <f t="shared" si="63"/>
        <v>376.08</v>
      </c>
      <c r="F240" s="36">
        <f t="shared" si="63"/>
        <v>376.08</v>
      </c>
      <c r="G240" s="35">
        <v>0</v>
      </c>
      <c r="H240" s="37">
        <v>1</v>
      </c>
      <c r="I240" s="37" t="str">
        <f t="shared" si="60"/>
        <v>DIÁRIA</v>
      </c>
      <c r="J240" s="37">
        <v>2</v>
      </c>
      <c r="K240" s="38">
        <f t="shared" si="61"/>
        <v>0</v>
      </c>
      <c r="L240" s="39"/>
    </row>
    <row r="241" spans="1:12">
      <c r="A241" s="21"/>
      <c r="B241" s="33" t="s">
        <v>15</v>
      </c>
      <c r="C241" s="34" t="s">
        <v>228</v>
      </c>
      <c r="D241" s="43">
        <v>266.8</v>
      </c>
      <c r="E241" s="36">
        <f t="shared" si="63"/>
        <v>266.8</v>
      </c>
      <c r="F241" s="36">
        <f t="shared" si="63"/>
        <v>266.8</v>
      </c>
      <c r="G241" s="35">
        <v>0</v>
      </c>
      <c r="H241" s="37">
        <v>1</v>
      </c>
      <c r="I241" s="37" t="str">
        <f t="shared" si="60"/>
        <v>DIÁRIA</v>
      </c>
      <c r="J241" s="37">
        <v>2</v>
      </c>
      <c r="K241" s="38">
        <f t="shared" si="61"/>
        <v>0</v>
      </c>
      <c r="L241" s="39"/>
    </row>
    <row r="242" spans="1:12">
      <c r="A242" s="21"/>
      <c r="B242" s="33" t="s">
        <v>15</v>
      </c>
      <c r="C242" s="34" t="s">
        <v>229</v>
      </c>
      <c r="D242" s="43">
        <v>426.92</v>
      </c>
      <c r="E242" s="36">
        <f t="shared" si="63"/>
        <v>426.92</v>
      </c>
      <c r="F242" s="36">
        <f t="shared" si="63"/>
        <v>426.92</v>
      </c>
      <c r="G242" s="35">
        <v>0</v>
      </c>
      <c r="H242" s="37">
        <v>1</v>
      </c>
      <c r="I242" s="37" t="str">
        <f t="shared" si="60"/>
        <v>DIÁRIA</v>
      </c>
      <c r="J242" s="37">
        <v>2</v>
      </c>
      <c r="K242" s="38">
        <f t="shared" si="61"/>
        <v>0</v>
      </c>
      <c r="L242" s="39"/>
    </row>
    <row r="243" spans="1:12">
      <c r="A243" s="21" t="s">
        <v>18</v>
      </c>
      <c r="B243" s="33" t="s">
        <v>15</v>
      </c>
      <c r="C243" s="34" t="s">
        <v>230</v>
      </c>
      <c r="D243" s="43">
        <v>311.18</v>
      </c>
      <c r="E243" s="36">
        <f t="shared" si="63"/>
        <v>311.18</v>
      </c>
      <c r="F243" s="36">
        <f t="shared" si="63"/>
        <v>311.18</v>
      </c>
      <c r="G243" s="35">
        <f t="shared" si="62"/>
        <v>311.18</v>
      </c>
      <c r="H243" s="37">
        <v>1</v>
      </c>
      <c r="I243" s="37" t="str">
        <f t="shared" si="60"/>
        <v>DIÁRIA</v>
      </c>
      <c r="J243" s="37">
        <v>2</v>
      </c>
      <c r="K243" s="38">
        <f t="shared" si="61"/>
        <v>622.36</v>
      </c>
      <c r="L243" s="39"/>
    </row>
    <row r="244" spans="1:12">
      <c r="A244" s="21" t="s">
        <v>18</v>
      </c>
      <c r="B244" s="33" t="s">
        <v>15</v>
      </c>
      <c r="C244" s="34" t="s">
        <v>231</v>
      </c>
      <c r="D244" s="43">
        <v>132.19999999999999</v>
      </c>
      <c r="E244" s="36">
        <f t="shared" si="63"/>
        <v>132.19999999999999</v>
      </c>
      <c r="F244" s="36">
        <f t="shared" si="63"/>
        <v>132.19999999999999</v>
      </c>
      <c r="G244" s="35">
        <f t="shared" si="62"/>
        <v>132.19999999999999</v>
      </c>
      <c r="H244" s="37">
        <v>1</v>
      </c>
      <c r="I244" s="37" t="str">
        <f t="shared" si="60"/>
        <v>DIÁRIA</v>
      </c>
      <c r="J244" s="37">
        <v>2</v>
      </c>
      <c r="K244" s="38">
        <f t="shared" si="61"/>
        <v>264.39999999999998</v>
      </c>
      <c r="L244" s="39"/>
    </row>
    <row r="245" spans="1:12">
      <c r="A245" s="21" t="s">
        <v>18</v>
      </c>
      <c r="B245" s="33" t="s">
        <v>15</v>
      </c>
      <c r="C245" s="34" t="s">
        <v>232</v>
      </c>
      <c r="D245" s="43">
        <v>60.65</v>
      </c>
      <c r="E245" s="36">
        <f t="shared" si="63"/>
        <v>60.65</v>
      </c>
      <c r="F245" s="36">
        <f t="shared" si="63"/>
        <v>60.65</v>
      </c>
      <c r="G245" s="35">
        <f t="shared" si="62"/>
        <v>60.65</v>
      </c>
      <c r="H245" s="37">
        <v>1</v>
      </c>
      <c r="I245" s="37" t="str">
        <f t="shared" si="60"/>
        <v>DIÁRIA</v>
      </c>
      <c r="J245" s="37">
        <v>2</v>
      </c>
      <c r="K245" s="38">
        <f t="shared" si="61"/>
        <v>121.3</v>
      </c>
      <c r="L245" s="39"/>
    </row>
    <row r="246" spans="1:12">
      <c r="A246" s="21"/>
      <c r="B246" s="33"/>
      <c r="C246" s="40" t="s">
        <v>27</v>
      </c>
      <c r="D246" s="41">
        <f>SUM(D229:D245)</f>
        <v>6022.86</v>
      </c>
      <c r="E246" s="41">
        <f t="shared" ref="E246:G246" si="64">SUM(E229:E245)</f>
        <v>6022.86</v>
      </c>
      <c r="F246" s="41">
        <f t="shared" si="64"/>
        <v>6022.86</v>
      </c>
      <c r="G246" s="41">
        <f t="shared" si="64"/>
        <v>4442.6099999999997</v>
      </c>
      <c r="H246" s="37"/>
      <c r="I246" s="42"/>
      <c r="J246" s="37"/>
      <c r="K246" s="41">
        <f t="shared" ref="K246" si="65">SUM(K229:K245)</f>
        <v>8885.2199999999993</v>
      </c>
      <c r="L246" s="39"/>
    </row>
    <row r="247" spans="1:12">
      <c r="A247" s="29"/>
      <c r="B247" s="30"/>
      <c r="C247" s="30" t="s">
        <v>233</v>
      </c>
      <c r="D247" s="31"/>
      <c r="E247" s="31"/>
      <c r="F247" s="31"/>
      <c r="G247" s="31"/>
      <c r="H247" s="31"/>
      <c r="I247" s="31"/>
      <c r="J247" s="31"/>
      <c r="K247" s="31"/>
      <c r="L247" s="32"/>
    </row>
    <row r="248" spans="1:12">
      <c r="A248" s="21" t="s">
        <v>18</v>
      </c>
      <c r="B248" s="33" t="s">
        <v>19</v>
      </c>
      <c r="C248" s="34" t="s">
        <v>234</v>
      </c>
      <c r="D248" s="43">
        <v>871.67</v>
      </c>
      <c r="E248" s="36">
        <f t="shared" si="63"/>
        <v>871.67</v>
      </c>
      <c r="F248" s="36">
        <f t="shared" si="63"/>
        <v>871.67</v>
      </c>
      <c r="G248" s="35">
        <f t="shared" si="62"/>
        <v>871.67</v>
      </c>
      <c r="H248" s="37">
        <v>1</v>
      </c>
      <c r="I248" s="37" t="str">
        <f t="shared" ref="I248:I265" si="66">IF(H248=1,"DIÁRIA",IF(H248=2,"DIAS ALTERN.","SEM SERVIÇO"))</f>
        <v>DIÁRIA</v>
      </c>
      <c r="J248" s="37">
        <v>2</v>
      </c>
      <c r="K248" s="38">
        <f t="shared" ref="K248:K265" si="67">IF(H248=0,0,(G248/H248)*J248)</f>
        <v>1743.34</v>
      </c>
      <c r="L248" s="39" t="s">
        <v>17</v>
      </c>
    </row>
    <row r="249" spans="1:12">
      <c r="A249" s="21" t="s">
        <v>18</v>
      </c>
      <c r="B249" s="33" t="s">
        <v>15</v>
      </c>
      <c r="C249" s="34" t="s">
        <v>235</v>
      </c>
      <c r="D249" s="43">
        <v>146.4</v>
      </c>
      <c r="E249" s="36">
        <f t="shared" si="63"/>
        <v>146.4</v>
      </c>
      <c r="F249" s="36">
        <f t="shared" si="63"/>
        <v>146.4</v>
      </c>
      <c r="G249" s="35">
        <f t="shared" si="62"/>
        <v>146.4</v>
      </c>
      <c r="H249" s="37">
        <v>1</v>
      </c>
      <c r="I249" s="37" t="str">
        <f t="shared" si="66"/>
        <v>DIÁRIA</v>
      </c>
      <c r="J249" s="37">
        <v>2</v>
      </c>
      <c r="K249" s="38">
        <f t="shared" si="67"/>
        <v>292.8</v>
      </c>
      <c r="L249" s="39"/>
    </row>
    <row r="250" spans="1:12">
      <c r="A250" s="21" t="s">
        <v>18</v>
      </c>
      <c r="B250" s="33" t="s">
        <v>15</v>
      </c>
      <c r="C250" s="34" t="s">
        <v>236</v>
      </c>
      <c r="D250" s="43">
        <v>162.18</v>
      </c>
      <c r="E250" s="36">
        <f t="shared" si="63"/>
        <v>162.18</v>
      </c>
      <c r="F250" s="36">
        <f t="shared" si="63"/>
        <v>162.18</v>
      </c>
      <c r="G250" s="35">
        <f t="shared" si="62"/>
        <v>162.18</v>
      </c>
      <c r="H250" s="37">
        <v>1</v>
      </c>
      <c r="I250" s="37" t="str">
        <f t="shared" si="66"/>
        <v>DIÁRIA</v>
      </c>
      <c r="J250" s="37">
        <v>2</v>
      </c>
      <c r="K250" s="38">
        <f t="shared" si="67"/>
        <v>324.36</v>
      </c>
      <c r="L250" s="39"/>
    </row>
    <row r="251" spans="1:12">
      <c r="A251" s="21" t="s">
        <v>18</v>
      </c>
      <c r="B251" s="33" t="s">
        <v>15</v>
      </c>
      <c r="C251" s="34" t="s">
        <v>237</v>
      </c>
      <c r="D251" s="43">
        <v>171.56</v>
      </c>
      <c r="E251" s="36">
        <f t="shared" si="63"/>
        <v>171.56</v>
      </c>
      <c r="F251" s="36">
        <f t="shared" si="63"/>
        <v>171.56</v>
      </c>
      <c r="G251" s="35">
        <f t="shared" si="62"/>
        <v>171.56</v>
      </c>
      <c r="H251" s="37">
        <v>1</v>
      </c>
      <c r="I251" s="37" t="str">
        <f t="shared" si="66"/>
        <v>DIÁRIA</v>
      </c>
      <c r="J251" s="37">
        <v>2</v>
      </c>
      <c r="K251" s="38">
        <f t="shared" si="67"/>
        <v>343.12</v>
      </c>
      <c r="L251" s="39"/>
    </row>
    <row r="252" spans="1:12">
      <c r="A252" s="21" t="s">
        <v>18</v>
      </c>
      <c r="B252" s="33" t="s">
        <v>15</v>
      </c>
      <c r="C252" s="34" t="s">
        <v>238</v>
      </c>
      <c r="D252" s="43">
        <v>58.66</v>
      </c>
      <c r="E252" s="36">
        <f t="shared" si="63"/>
        <v>58.66</v>
      </c>
      <c r="F252" s="36">
        <f t="shared" si="63"/>
        <v>58.66</v>
      </c>
      <c r="G252" s="35">
        <f t="shared" si="62"/>
        <v>58.66</v>
      </c>
      <c r="H252" s="37">
        <v>1</v>
      </c>
      <c r="I252" s="37" t="str">
        <f t="shared" si="66"/>
        <v>DIÁRIA</v>
      </c>
      <c r="J252" s="37">
        <v>2</v>
      </c>
      <c r="K252" s="38">
        <f t="shared" si="67"/>
        <v>117.32</v>
      </c>
      <c r="L252" s="39"/>
    </row>
    <row r="253" spans="1:12">
      <c r="A253" s="21" t="s">
        <v>18</v>
      </c>
      <c r="B253" s="33" t="s">
        <v>71</v>
      </c>
      <c r="C253" s="34" t="s">
        <v>239</v>
      </c>
      <c r="D253" s="43">
        <v>44.9</v>
      </c>
      <c r="E253" s="36">
        <f t="shared" si="63"/>
        <v>44.9</v>
      </c>
      <c r="F253" s="36">
        <f t="shared" si="63"/>
        <v>44.9</v>
      </c>
      <c r="G253" s="35">
        <f t="shared" si="62"/>
        <v>44.9</v>
      </c>
      <c r="H253" s="37">
        <v>1</v>
      </c>
      <c r="I253" s="37" t="str">
        <f t="shared" si="66"/>
        <v>DIÁRIA</v>
      </c>
      <c r="J253" s="37">
        <v>2</v>
      </c>
      <c r="K253" s="38">
        <f t="shared" si="67"/>
        <v>89.8</v>
      </c>
      <c r="L253" s="39"/>
    </row>
    <row r="254" spans="1:12">
      <c r="A254" s="21" t="s">
        <v>18</v>
      </c>
      <c r="B254" s="33" t="s">
        <v>15</v>
      </c>
      <c r="C254" s="34" t="s">
        <v>240</v>
      </c>
      <c r="D254" s="43">
        <v>155.51</v>
      </c>
      <c r="E254" s="36">
        <f t="shared" si="63"/>
        <v>155.51</v>
      </c>
      <c r="F254" s="36">
        <f t="shared" si="63"/>
        <v>155.51</v>
      </c>
      <c r="G254" s="35">
        <f t="shared" si="62"/>
        <v>155.51</v>
      </c>
      <c r="H254" s="37">
        <v>1</v>
      </c>
      <c r="I254" s="37" t="str">
        <f t="shared" si="66"/>
        <v>DIÁRIA</v>
      </c>
      <c r="J254" s="37">
        <v>2</v>
      </c>
      <c r="K254" s="38">
        <f t="shared" si="67"/>
        <v>311.02</v>
      </c>
      <c r="L254" s="39"/>
    </row>
    <row r="255" spans="1:12">
      <c r="A255" s="21" t="s">
        <v>18</v>
      </c>
      <c r="B255" s="33" t="s">
        <v>15</v>
      </c>
      <c r="C255" s="34" t="s">
        <v>241</v>
      </c>
      <c r="D255" s="43">
        <v>255</v>
      </c>
      <c r="E255" s="36">
        <f t="shared" si="63"/>
        <v>255</v>
      </c>
      <c r="F255" s="36">
        <f t="shared" si="63"/>
        <v>255</v>
      </c>
      <c r="G255" s="35">
        <f t="shared" si="62"/>
        <v>255</v>
      </c>
      <c r="H255" s="37">
        <v>1</v>
      </c>
      <c r="I255" s="37" t="str">
        <f t="shared" si="66"/>
        <v>DIÁRIA</v>
      </c>
      <c r="J255" s="37">
        <v>2</v>
      </c>
      <c r="K255" s="38">
        <f t="shared" si="67"/>
        <v>510</v>
      </c>
      <c r="L255" s="39"/>
    </row>
    <row r="256" spans="1:12">
      <c r="A256" s="21" t="s">
        <v>18</v>
      </c>
      <c r="B256" s="33" t="s">
        <v>15</v>
      </c>
      <c r="C256" s="34" t="s">
        <v>242</v>
      </c>
      <c r="D256" s="43">
        <v>234.2</v>
      </c>
      <c r="E256" s="36">
        <f t="shared" si="63"/>
        <v>234.2</v>
      </c>
      <c r="F256" s="36">
        <f t="shared" si="63"/>
        <v>234.2</v>
      </c>
      <c r="G256" s="35">
        <f t="shared" si="62"/>
        <v>234.2</v>
      </c>
      <c r="H256" s="37">
        <v>1</v>
      </c>
      <c r="I256" s="37" t="str">
        <f t="shared" si="66"/>
        <v>DIÁRIA</v>
      </c>
      <c r="J256" s="37">
        <v>2</v>
      </c>
      <c r="K256" s="38">
        <f t="shared" si="67"/>
        <v>468.4</v>
      </c>
      <c r="L256" s="39"/>
    </row>
    <row r="257" spans="1:12">
      <c r="A257" s="21" t="s">
        <v>18</v>
      </c>
      <c r="B257" s="33" t="s">
        <v>15</v>
      </c>
      <c r="C257" s="34" t="s">
        <v>243</v>
      </c>
      <c r="D257" s="43">
        <v>280.89999999999998</v>
      </c>
      <c r="E257" s="36">
        <f t="shared" si="63"/>
        <v>280.89999999999998</v>
      </c>
      <c r="F257" s="36">
        <f t="shared" si="63"/>
        <v>280.89999999999998</v>
      </c>
      <c r="G257" s="35">
        <f t="shared" si="62"/>
        <v>280.89999999999998</v>
      </c>
      <c r="H257" s="37">
        <v>1</v>
      </c>
      <c r="I257" s="37" t="str">
        <f t="shared" si="66"/>
        <v>DIÁRIA</v>
      </c>
      <c r="J257" s="37">
        <v>2</v>
      </c>
      <c r="K257" s="38">
        <f t="shared" si="67"/>
        <v>561.79999999999995</v>
      </c>
      <c r="L257" s="39"/>
    </row>
    <row r="258" spans="1:12">
      <c r="A258" s="21" t="s">
        <v>18</v>
      </c>
      <c r="B258" s="33" t="s">
        <v>55</v>
      </c>
      <c r="C258" s="34" t="s">
        <v>244</v>
      </c>
      <c r="D258" s="43">
        <v>663.06</v>
      </c>
      <c r="E258" s="36">
        <f t="shared" si="63"/>
        <v>663.06</v>
      </c>
      <c r="F258" s="36">
        <f t="shared" si="63"/>
        <v>663.06</v>
      </c>
      <c r="G258" s="35">
        <f t="shared" si="62"/>
        <v>663.06</v>
      </c>
      <c r="H258" s="37">
        <v>1</v>
      </c>
      <c r="I258" s="37" t="str">
        <f t="shared" si="66"/>
        <v>DIÁRIA</v>
      </c>
      <c r="J258" s="37">
        <v>2</v>
      </c>
      <c r="K258" s="38">
        <f t="shared" si="67"/>
        <v>1326.12</v>
      </c>
      <c r="L258" s="39"/>
    </row>
    <row r="259" spans="1:12">
      <c r="A259" s="21" t="s">
        <v>18</v>
      </c>
      <c r="B259" s="33" t="s">
        <v>71</v>
      </c>
      <c r="C259" s="34" t="s">
        <v>245</v>
      </c>
      <c r="D259" s="43">
        <v>207.63</v>
      </c>
      <c r="E259" s="36">
        <f t="shared" ref="E259:F265" si="68">D259</f>
        <v>207.63</v>
      </c>
      <c r="F259" s="36">
        <f t="shared" si="68"/>
        <v>207.63</v>
      </c>
      <c r="G259" s="35">
        <f t="shared" si="62"/>
        <v>207.63</v>
      </c>
      <c r="H259" s="37">
        <v>1</v>
      </c>
      <c r="I259" s="37" t="str">
        <f t="shared" si="66"/>
        <v>DIÁRIA</v>
      </c>
      <c r="J259" s="37">
        <v>2</v>
      </c>
      <c r="K259" s="38">
        <f t="shared" si="67"/>
        <v>415.26</v>
      </c>
      <c r="L259" s="39"/>
    </row>
    <row r="260" spans="1:12">
      <c r="A260" s="21" t="s">
        <v>18</v>
      </c>
      <c r="B260" s="33" t="s">
        <v>55</v>
      </c>
      <c r="C260" s="34" t="s">
        <v>246</v>
      </c>
      <c r="D260" s="43">
        <v>646.57000000000005</v>
      </c>
      <c r="E260" s="36">
        <f t="shared" si="68"/>
        <v>646.57000000000005</v>
      </c>
      <c r="F260" s="36">
        <f t="shared" si="68"/>
        <v>646.57000000000005</v>
      </c>
      <c r="G260" s="35">
        <f t="shared" si="62"/>
        <v>646.57000000000005</v>
      </c>
      <c r="H260" s="37">
        <v>1</v>
      </c>
      <c r="I260" s="37" t="str">
        <f t="shared" si="66"/>
        <v>DIÁRIA</v>
      </c>
      <c r="J260" s="37">
        <v>2</v>
      </c>
      <c r="K260" s="38">
        <f t="shared" si="67"/>
        <v>1293.1400000000001</v>
      </c>
      <c r="L260" s="39"/>
    </row>
    <row r="261" spans="1:12">
      <c r="A261" s="21" t="s">
        <v>18</v>
      </c>
      <c r="B261" s="33" t="s">
        <v>84</v>
      </c>
      <c r="C261" s="34" t="s">
        <v>247</v>
      </c>
      <c r="D261" s="43">
        <v>45</v>
      </c>
      <c r="E261" s="36">
        <f t="shared" si="68"/>
        <v>45</v>
      </c>
      <c r="F261" s="36">
        <f t="shared" si="68"/>
        <v>45</v>
      </c>
      <c r="G261" s="35">
        <f t="shared" si="62"/>
        <v>45</v>
      </c>
      <c r="H261" s="37">
        <v>1</v>
      </c>
      <c r="I261" s="37" t="str">
        <f t="shared" si="66"/>
        <v>DIÁRIA</v>
      </c>
      <c r="J261" s="37">
        <v>2</v>
      </c>
      <c r="K261" s="38">
        <f t="shared" si="67"/>
        <v>90</v>
      </c>
      <c r="L261" s="39"/>
    </row>
    <row r="262" spans="1:12">
      <c r="A262" s="21" t="s">
        <v>18</v>
      </c>
      <c r="B262" s="33" t="s">
        <v>84</v>
      </c>
      <c r="C262" s="34" t="s">
        <v>248</v>
      </c>
      <c r="D262" s="43">
        <v>81.209999999999994</v>
      </c>
      <c r="E262" s="36">
        <f t="shared" si="68"/>
        <v>81.209999999999994</v>
      </c>
      <c r="F262" s="36">
        <f t="shared" si="68"/>
        <v>81.209999999999994</v>
      </c>
      <c r="G262" s="35">
        <f t="shared" si="62"/>
        <v>81.209999999999994</v>
      </c>
      <c r="H262" s="37">
        <v>1</v>
      </c>
      <c r="I262" s="37" t="str">
        <f t="shared" si="66"/>
        <v>DIÁRIA</v>
      </c>
      <c r="J262" s="37">
        <v>2</v>
      </c>
      <c r="K262" s="38">
        <f t="shared" si="67"/>
        <v>162.41999999999999</v>
      </c>
      <c r="L262" s="39"/>
    </row>
    <row r="263" spans="1:12">
      <c r="A263" s="21" t="s">
        <v>18</v>
      </c>
      <c r="B263" s="33" t="s">
        <v>15</v>
      </c>
      <c r="C263" s="34" t="s">
        <v>249</v>
      </c>
      <c r="D263" s="43">
        <v>63.07</v>
      </c>
      <c r="E263" s="36">
        <f t="shared" si="68"/>
        <v>63.07</v>
      </c>
      <c r="F263" s="36">
        <f t="shared" si="68"/>
        <v>63.07</v>
      </c>
      <c r="G263" s="35">
        <f t="shared" si="62"/>
        <v>63.07</v>
      </c>
      <c r="H263" s="37">
        <v>1</v>
      </c>
      <c r="I263" s="37" t="str">
        <f t="shared" si="66"/>
        <v>DIÁRIA</v>
      </c>
      <c r="J263" s="37">
        <v>2</v>
      </c>
      <c r="K263" s="38">
        <f t="shared" si="67"/>
        <v>126.14</v>
      </c>
      <c r="L263" s="39"/>
    </row>
    <row r="264" spans="1:12">
      <c r="A264" s="21" t="s">
        <v>18</v>
      </c>
      <c r="B264" s="33" t="s">
        <v>15</v>
      </c>
      <c r="C264" s="34" t="s">
        <v>250</v>
      </c>
      <c r="D264" s="43">
        <v>58.5</v>
      </c>
      <c r="E264" s="36">
        <f t="shared" si="68"/>
        <v>58.5</v>
      </c>
      <c r="F264" s="36">
        <f t="shared" si="68"/>
        <v>58.5</v>
      </c>
      <c r="G264" s="35">
        <f t="shared" si="62"/>
        <v>58.5</v>
      </c>
      <c r="H264" s="37">
        <v>1</v>
      </c>
      <c r="I264" s="37" t="str">
        <f t="shared" si="66"/>
        <v>DIÁRIA</v>
      </c>
      <c r="J264" s="37">
        <v>2</v>
      </c>
      <c r="K264" s="38">
        <f t="shared" si="67"/>
        <v>117</v>
      </c>
      <c r="L264" s="39"/>
    </row>
    <row r="265" spans="1:12">
      <c r="A265" s="21" t="s">
        <v>18</v>
      </c>
      <c r="B265" s="33" t="s">
        <v>15</v>
      </c>
      <c r="C265" s="34" t="s">
        <v>251</v>
      </c>
      <c r="D265" s="43">
        <v>53.71</v>
      </c>
      <c r="E265" s="36">
        <f t="shared" si="68"/>
        <v>53.71</v>
      </c>
      <c r="F265" s="36">
        <f t="shared" si="68"/>
        <v>53.71</v>
      </c>
      <c r="G265" s="35">
        <f t="shared" si="62"/>
        <v>53.71</v>
      </c>
      <c r="H265" s="37">
        <v>1</v>
      </c>
      <c r="I265" s="37" t="str">
        <f t="shared" si="66"/>
        <v>DIÁRIA</v>
      </c>
      <c r="J265" s="37">
        <v>2</v>
      </c>
      <c r="K265" s="38">
        <f t="shared" si="67"/>
        <v>107.42</v>
      </c>
      <c r="L265" s="39"/>
    </row>
    <row r="266" spans="1:12">
      <c r="A266" s="21"/>
      <c r="B266" s="33"/>
      <c r="C266" s="40" t="s">
        <v>27</v>
      </c>
      <c r="D266" s="41">
        <f>SUM(D248:D265)</f>
        <v>4199.7300000000005</v>
      </c>
      <c r="E266" s="41">
        <f t="shared" ref="E266:G266" si="69">SUM(E248:E265)</f>
        <v>4199.7300000000005</v>
      </c>
      <c r="F266" s="41">
        <f t="shared" si="69"/>
        <v>4199.7300000000005</v>
      </c>
      <c r="G266" s="41">
        <f t="shared" si="69"/>
        <v>4199.7300000000005</v>
      </c>
      <c r="H266" s="37"/>
      <c r="I266" s="42"/>
      <c r="J266" s="37"/>
      <c r="K266" s="41">
        <f t="shared" ref="K266" si="70">SUM(K248:K265)</f>
        <v>8399.4600000000009</v>
      </c>
      <c r="L266" s="39"/>
    </row>
    <row r="267" spans="1:12">
      <c r="A267" s="29"/>
      <c r="B267" s="30"/>
      <c r="C267" s="30" t="s">
        <v>252</v>
      </c>
      <c r="D267" s="31"/>
      <c r="E267" s="31"/>
      <c r="F267" s="31"/>
      <c r="G267" s="31"/>
      <c r="H267" s="31"/>
      <c r="I267" s="31"/>
      <c r="J267" s="31"/>
      <c r="K267" s="31"/>
      <c r="L267" s="32"/>
    </row>
    <row r="268" spans="1:12">
      <c r="A268" s="21" t="s">
        <v>18</v>
      </c>
      <c r="B268" s="33" t="s">
        <v>55</v>
      </c>
      <c r="C268" s="34" t="s">
        <v>244</v>
      </c>
      <c r="D268" s="43">
        <v>222.43</v>
      </c>
      <c r="E268" s="36">
        <f t="shared" ref="E268:F288" si="71">D268</f>
        <v>222.43</v>
      </c>
      <c r="F268" s="36">
        <f t="shared" si="71"/>
        <v>222.43</v>
      </c>
      <c r="G268" s="35">
        <f t="shared" ref="G268:G308" si="72">D268</f>
        <v>222.43</v>
      </c>
      <c r="H268" s="37">
        <v>1</v>
      </c>
      <c r="I268" s="37" t="str">
        <f t="shared" ref="I268:I305" si="73">IF(H268=1,"DIÁRIA",IF(H268=2,"DIAS ALTERN.","SEM SERVIÇO"))</f>
        <v>DIÁRIA</v>
      </c>
      <c r="J268" s="37">
        <v>2</v>
      </c>
      <c r="K268" s="38">
        <f t="shared" ref="K268:K305" si="74">IF(H268=0,0,(G268/H268)*J268)</f>
        <v>444.86</v>
      </c>
      <c r="L268" s="39" t="s">
        <v>17</v>
      </c>
    </row>
    <row r="269" spans="1:12">
      <c r="A269" s="21" t="s">
        <v>18</v>
      </c>
      <c r="B269" s="33" t="s">
        <v>15</v>
      </c>
      <c r="C269" s="34" t="s">
        <v>253</v>
      </c>
      <c r="D269" s="43">
        <v>150.88</v>
      </c>
      <c r="E269" s="36">
        <f t="shared" si="71"/>
        <v>150.88</v>
      </c>
      <c r="F269" s="36">
        <f t="shared" si="71"/>
        <v>150.88</v>
      </c>
      <c r="G269" s="35">
        <f t="shared" si="72"/>
        <v>150.88</v>
      </c>
      <c r="H269" s="37">
        <v>1</v>
      </c>
      <c r="I269" s="37" t="str">
        <f t="shared" si="73"/>
        <v>DIÁRIA</v>
      </c>
      <c r="J269" s="37">
        <v>2</v>
      </c>
      <c r="K269" s="38">
        <f t="shared" si="74"/>
        <v>301.76</v>
      </c>
      <c r="L269" s="39"/>
    </row>
    <row r="270" spans="1:12">
      <c r="A270" s="21" t="s">
        <v>18</v>
      </c>
      <c r="B270" s="33" t="s">
        <v>15</v>
      </c>
      <c r="C270" s="34" t="s">
        <v>254</v>
      </c>
      <c r="D270" s="43">
        <v>186.82</v>
      </c>
      <c r="E270" s="36">
        <f t="shared" si="71"/>
        <v>186.82</v>
      </c>
      <c r="F270" s="36">
        <f t="shared" si="71"/>
        <v>186.82</v>
      </c>
      <c r="G270" s="35">
        <f t="shared" si="72"/>
        <v>186.82</v>
      </c>
      <c r="H270" s="37">
        <v>1</v>
      </c>
      <c r="I270" s="37" t="str">
        <f t="shared" si="73"/>
        <v>DIÁRIA</v>
      </c>
      <c r="J270" s="37">
        <v>2</v>
      </c>
      <c r="K270" s="38">
        <f t="shared" si="74"/>
        <v>373.64</v>
      </c>
      <c r="L270" s="39"/>
    </row>
    <row r="271" spans="1:12">
      <c r="A271" s="21" t="s">
        <v>18</v>
      </c>
      <c r="B271" s="33" t="s">
        <v>15</v>
      </c>
      <c r="C271" s="34" t="s">
        <v>255</v>
      </c>
      <c r="D271" s="43">
        <v>146.4</v>
      </c>
      <c r="E271" s="36">
        <f t="shared" si="71"/>
        <v>146.4</v>
      </c>
      <c r="F271" s="36">
        <f t="shared" si="71"/>
        <v>146.4</v>
      </c>
      <c r="G271" s="35">
        <f t="shared" si="72"/>
        <v>146.4</v>
      </c>
      <c r="H271" s="37">
        <v>1</v>
      </c>
      <c r="I271" s="37" t="str">
        <f t="shared" si="73"/>
        <v>DIÁRIA</v>
      </c>
      <c r="J271" s="37">
        <v>2</v>
      </c>
      <c r="K271" s="38">
        <f t="shared" si="74"/>
        <v>292.8</v>
      </c>
      <c r="L271" s="39"/>
    </row>
    <row r="272" spans="1:12">
      <c r="A272" s="21" t="s">
        <v>18</v>
      </c>
      <c r="B272" s="33" t="s">
        <v>15</v>
      </c>
      <c r="C272" s="34" t="s">
        <v>256</v>
      </c>
      <c r="D272" s="43">
        <v>290.02</v>
      </c>
      <c r="E272" s="36">
        <f t="shared" si="71"/>
        <v>290.02</v>
      </c>
      <c r="F272" s="36">
        <f t="shared" si="71"/>
        <v>290.02</v>
      </c>
      <c r="G272" s="35">
        <f t="shared" si="72"/>
        <v>290.02</v>
      </c>
      <c r="H272" s="37">
        <v>1</v>
      </c>
      <c r="I272" s="37" t="str">
        <f t="shared" si="73"/>
        <v>DIÁRIA</v>
      </c>
      <c r="J272" s="37">
        <v>2</v>
      </c>
      <c r="K272" s="38">
        <f t="shared" si="74"/>
        <v>580.04</v>
      </c>
      <c r="L272" s="39"/>
    </row>
    <row r="273" spans="1:12">
      <c r="A273" s="21" t="s">
        <v>18</v>
      </c>
      <c r="B273" s="33" t="s">
        <v>55</v>
      </c>
      <c r="C273" s="34" t="s">
        <v>257</v>
      </c>
      <c r="D273" s="43">
        <v>385.42</v>
      </c>
      <c r="E273" s="36">
        <f t="shared" si="71"/>
        <v>385.42</v>
      </c>
      <c r="F273" s="36">
        <f t="shared" si="71"/>
        <v>385.42</v>
      </c>
      <c r="G273" s="35">
        <f t="shared" si="72"/>
        <v>385.42</v>
      </c>
      <c r="H273" s="37">
        <v>1</v>
      </c>
      <c r="I273" s="37" t="str">
        <f t="shared" si="73"/>
        <v>DIÁRIA</v>
      </c>
      <c r="J273" s="37">
        <v>2</v>
      </c>
      <c r="K273" s="38">
        <f t="shared" si="74"/>
        <v>770.84</v>
      </c>
      <c r="L273" s="39"/>
    </row>
    <row r="274" spans="1:12">
      <c r="A274" s="21" t="s">
        <v>18</v>
      </c>
      <c r="B274" s="33" t="s">
        <v>15</v>
      </c>
      <c r="C274" s="34" t="s">
        <v>258</v>
      </c>
      <c r="D274" s="43">
        <v>591.94000000000005</v>
      </c>
      <c r="E274" s="36">
        <f t="shared" si="71"/>
        <v>591.94000000000005</v>
      </c>
      <c r="F274" s="36">
        <f t="shared" si="71"/>
        <v>591.94000000000005</v>
      </c>
      <c r="G274" s="35">
        <f t="shared" si="72"/>
        <v>591.94000000000005</v>
      </c>
      <c r="H274" s="37">
        <v>1</v>
      </c>
      <c r="I274" s="37" t="str">
        <f t="shared" si="73"/>
        <v>DIÁRIA</v>
      </c>
      <c r="J274" s="37">
        <v>2</v>
      </c>
      <c r="K274" s="38">
        <f t="shared" si="74"/>
        <v>1183.8800000000001</v>
      </c>
      <c r="L274" s="39"/>
    </row>
    <row r="275" spans="1:12">
      <c r="A275" s="21" t="s">
        <v>18</v>
      </c>
      <c r="B275" s="33" t="s">
        <v>15</v>
      </c>
      <c r="C275" s="34" t="s">
        <v>259</v>
      </c>
      <c r="D275" s="43">
        <v>251.04</v>
      </c>
      <c r="E275" s="36">
        <f t="shared" si="71"/>
        <v>251.04</v>
      </c>
      <c r="F275" s="36">
        <f t="shared" si="71"/>
        <v>251.04</v>
      </c>
      <c r="G275" s="35">
        <f t="shared" si="72"/>
        <v>251.04</v>
      </c>
      <c r="H275" s="37">
        <v>1</v>
      </c>
      <c r="I275" s="37" t="str">
        <f t="shared" si="73"/>
        <v>DIÁRIA</v>
      </c>
      <c r="J275" s="37">
        <v>2</v>
      </c>
      <c r="K275" s="38">
        <f t="shared" si="74"/>
        <v>502.08</v>
      </c>
      <c r="L275" s="39"/>
    </row>
    <row r="276" spans="1:12">
      <c r="A276" s="21" t="s">
        <v>18</v>
      </c>
      <c r="B276" s="33" t="s">
        <v>71</v>
      </c>
      <c r="C276" s="34" t="s">
        <v>260</v>
      </c>
      <c r="D276" s="43">
        <v>62.33</v>
      </c>
      <c r="E276" s="36">
        <f t="shared" si="71"/>
        <v>62.33</v>
      </c>
      <c r="F276" s="36">
        <f t="shared" si="71"/>
        <v>62.33</v>
      </c>
      <c r="G276" s="35">
        <f t="shared" si="72"/>
        <v>62.33</v>
      </c>
      <c r="H276" s="37">
        <v>1</v>
      </c>
      <c r="I276" s="37" t="str">
        <f t="shared" si="73"/>
        <v>DIÁRIA</v>
      </c>
      <c r="J276" s="37">
        <v>2</v>
      </c>
      <c r="K276" s="38">
        <f t="shared" si="74"/>
        <v>124.66</v>
      </c>
      <c r="L276" s="39"/>
    </row>
    <row r="277" spans="1:12">
      <c r="A277" s="21" t="s">
        <v>18</v>
      </c>
      <c r="B277" s="33" t="s">
        <v>15</v>
      </c>
      <c r="C277" s="34" t="s">
        <v>261</v>
      </c>
      <c r="D277" s="43">
        <v>65.099999999999994</v>
      </c>
      <c r="E277" s="36">
        <f t="shared" si="71"/>
        <v>65.099999999999994</v>
      </c>
      <c r="F277" s="36">
        <f t="shared" si="71"/>
        <v>65.099999999999994</v>
      </c>
      <c r="G277" s="35">
        <f t="shared" si="72"/>
        <v>65.099999999999994</v>
      </c>
      <c r="H277" s="37">
        <v>1</v>
      </c>
      <c r="I277" s="37" t="str">
        <f t="shared" si="73"/>
        <v>DIÁRIA</v>
      </c>
      <c r="J277" s="37">
        <v>2</v>
      </c>
      <c r="K277" s="38">
        <f t="shared" si="74"/>
        <v>130.19999999999999</v>
      </c>
      <c r="L277" s="39"/>
    </row>
    <row r="278" spans="1:12">
      <c r="A278" s="21" t="s">
        <v>18</v>
      </c>
      <c r="B278" s="33" t="s">
        <v>15</v>
      </c>
      <c r="C278" s="34" t="s">
        <v>262</v>
      </c>
      <c r="D278" s="43">
        <v>92.81</v>
      </c>
      <c r="E278" s="36">
        <f t="shared" si="71"/>
        <v>92.81</v>
      </c>
      <c r="F278" s="36">
        <f t="shared" si="71"/>
        <v>92.81</v>
      </c>
      <c r="G278" s="35">
        <f t="shared" si="72"/>
        <v>92.81</v>
      </c>
      <c r="H278" s="37">
        <v>1</v>
      </c>
      <c r="I278" s="37" t="str">
        <f t="shared" si="73"/>
        <v>DIÁRIA</v>
      </c>
      <c r="J278" s="37">
        <v>2</v>
      </c>
      <c r="K278" s="38">
        <f t="shared" si="74"/>
        <v>185.62</v>
      </c>
      <c r="L278" s="39"/>
    </row>
    <row r="279" spans="1:12">
      <c r="A279" s="21" t="s">
        <v>18</v>
      </c>
      <c r="B279" s="33" t="s">
        <v>15</v>
      </c>
      <c r="C279" s="34" t="s">
        <v>263</v>
      </c>
      <c r="D279" s="43">
        <v>276.02999999999997</v>
      </c>
      <c r="E279" s="36">
        <f t="shared" si="71"/>
        <v>276.02999999999997</v>
      </c>
      <c r="F279" s="36">
        <f t="shared" si="71"/>
        <v>276.02999999999997</v>
      </c>
      <c r="G279" s="35">
        <f t="shared" si="72"/>
        <v>276.02999999999997</v>
      </c>
      <c r="H279" s="37">
        <v>1</v>
      </c>
      <c r="I279" s="37" t="str">
        <f t="shared" si="73"/>
        <v>DIÁRIA</v>
      </c>
      <c r="J279" s="37">
        <v>2</v>
      </c>
      <c r="K279" s="38">
        <f t="shared" si="74"/>
        <v>552.05999999999995</v>
      </c>
      <c r="L279" s="39"/>
    </row>
    <row r="280" spans="1:12">
      <c r="A280" s="21" t="s">
        <v>18</v>
      </c>
      <c r="B280" s="33" t="s">
        <v>55</v>
      </c>
      <c r="C280" s="34" t="s">
        <v>264</v>
      </c>
      <c r="D280" s="43">
        <v>493.93</v>
      </c>
      <c r="E280" s="36">
        <f t="shared" si="71"/>
        <v>493.93</v>
      </c>
      <c r="F280" s="36">
        <f t="shared" si="71"/>
        <v>493.93</v>
      </c>
      <c r="G280" s="35">
        <f t="shared" si="72"/>
        <v>493.93</v>
      </c>
      <c r="H280" s="37">
        <v>1</v>
      </c>
      <c r="I280" s="37" t="str">
        <f t="shared" si="73"/>
        <v>DIÁRIA</v>
      </c>
      <c r="J280" s="37">
        <v>2</v>
      </c>
      <c r="K280" s="38">
        <f t="shared" si="74"/>
        <v>987.86</v>
      </c>
      <c r="L280" s="39"/>
    </row>
    <row r="281" spans="1:12">
      <c r="A281" s="21" t="s">
        <v>18</v>
      </c>
      <c r="B281" s="33" t="s">
        <v>15</v>
      </c>
      <c r="C281" s="34" t="s">
        <v>265</v>
      </c>
      <c r="D281" s="43">
        <v>231.21</v>
      </c>
      <c r="E281" s="36">
        <f t="shared" si="71"/>
        <v>231.21</v>
      </c>
      <c r="F281" s="36">
        <f t="shared" si="71"/>
        <v>231.21</v>
      </c>
      <c r="G281" s="35">
        <f t="shared" si="72"/>
        <v>231.21</v>
      </c>
      <c r="H281" s="37">
        <v>1</v>
      </c>
      <c r="I281" s="37" t="str">
        <f t="shared" si="73"/>
        <v>DIÁRIA</v>
      </c>
      <c r="J281" s="37">
        <v>2</v>
      </c>
      <c r="K281" s="38">
        <f t="shared" si="74"/>
        <v>462.42</v>
      </c>
      <c r="L281" s="39"/>
    </row>
    <row r="282" spans="1:12">
      <c r="A282" s="21" t="s">
        <v>18</v>
      </c>
      <c r="B282" s="33" t="s">
        <v>15</v>
      </c>
      <c r="C282" s="34" t="s">
        <v>266</v>
      </c>
      <c r="D282" s="43">
        <v>134.84</v>
      </c>
      <c r="E282" s="36">
        <f t="shared" si="71"/>
        <v>134.84</v>
      </c>
      <c r="F282" s="36">
        <f t="shared" si="71"/>
        <v>134.84</v>
      </c>
      <c r="G282" s="35">
        <f t="shared" si="72"/>
        <v>134.84</v>
      </c>
      <c r="H282" s="37">
        <v>1</v>
      </c>
      <c r="I282" s="37" t="str">
        <f t="shared" si="73"/>
        <v>DIÁRIA</v>
      </c>
      <c r="J282" s="37">
        <v>2</v>
      </c>
      <c r="K282" s="38">
        <f t="shared" si="74"/>
        <v>269.68</v>
      </c>
      <c r="L282" s="39"/>
    </row>
    <row r="283" spans="1:12">
      <c r="A283" s="21" t="s">
        <v>18</v>
      </c>
      <c r="B283" s="33" t="s">
        <v>15</v>
      </c>
      <c r="C283" s="34" t="s">
        <v>267</v>
      </c>
      <c r="D283" s="43">
        <v>83.5</v>
      </c>
      <c r="E283" s="36">
        <f t="shared" si="71"/>
        <v>83.5</v>
      </c>
      <c r="F283" s="36">
        <f t="shared" si="71"/>
        <v>83.5</v>
      </c>
      <c r="G283" s="35">
        <f t="shared" si="72"/>
        <v>83.5</v>
      </c>
      <c r="H283" s="37">
        <v>1</v>
      </c>
      <c r="I283" s="37" t="str">
        <f t="shared" si="73"/>
        <v>DIÁRIA</v>
      </c>
      <c r="J283" s="37">
        <v>2</v>
      </c>
      <c r="K283" s="38">
        <f t="shared" si="74"/>
        <v>167</v>
      </c>
      <c r="L283" s="39"/>
    </row>
    <row r="284" spans="1:12">
      <c r="A284" s="21" t="s">
        <v>18</v>
      </c>
      <c r="B284" s="33" t="s">
        <v>15</v>
      </c>
      <c r="C284" s="34" t="s">
        <v>268</v>
      </c>
      <c r="D284" s="43">
        <v>95.45</v>
      </c>
      <c r="E284" s="36">
        <f t="shared" si="71"/>
        <v>95.45</v>
      </c>
      <c r="F284" s="36">
        <f t="shared" si="71"/>
        <v>95.45</v>
      </c>
      <c r="G284" s="35">
        <f t="shared" si="72"/>
        <v>95.45</v>
      </c>
      <c r="H284" s="37">
        <v>1</v>
      </c>
      <c r="I284" s="37" t="str">
        <f t="shared" si="73"/>
        <v>DIÁRIA</v>
      </c>
      <c r="J284" s="37">
        <v>2</v>
      </c>
      <c r="K284" s="38">
        <f t="shared" si="74"/>
        <v>190.9</v>
      </c>
      <c r="L284" s="39"/>
    </row>
    <row r="285" spans="1:12">
      <c r="A285" s="21" t="s">
        <v>18</v>
      </c>
      <c r="B285" s="33" t="s">
        <v>15</v>
      </c>
      <c r="C285" s="34" t="s">
        <v>269</v>
      </c>
      <c r="D285" s="43">
        <v>317.13</v>
      </c>
      <c r="E285" s="36">
        <f t="shared" si="71"/>
        <v>317.13</v>
      </c>
      <c r="F285" s="36">
        <f t="shared" si="71"/>
        <v>317.13</v>
      </c>
      <c r="G285" s="35">
        <f t="shared" si="72"/>
        <v>317.13</v>
      </c>
      <c r="H285" s="37">
        <v>1</v>
      </c>
      <c r="I285" s="37" t="str">
        <f t="shared" si="73"/>
        <v>DIÁRIA</v>
      </c>
      <c r="J285" s="37">
        <v>2</v>
      </c>
      <c r="K285" s="38">
        <f t="shared" si="74"/>
        <v>634.26</v>
      </c>
      <c r="L285" s="39"/>
    </row>
    <row r="286" spans="1:12">
      <c r="A286" s="21" t="s">
        <v>18</v>
      </c>
      <c r="B286" s="33" t="s">
        <v>270</v>
      </c>
      <c r="C286" s="34" t="s">
        <v>271</v>
      </c>
      <c r="D286" s="43">
        <v>272.68</v>
      </c>
      <c r="E286" s="36">
        <f t="shared" si="71"/>
        <v>272.68</v>
      </c>
      <c r="F286" s="36">
        <f t="shared" si="71"/>
        <v>272.68</v>
      </c>
      <c r="G286" s="35">
        <f t="shared" si="72"/>
        <v>272.68</v>
      </c>
      <c r="H286" s="37">
        <v>1</v>
      </c>
      <c r="I286" s="37" t="str">
        <f t="shared" si="73"/>
        <v>DIÁRIA</v>
      </c>
      <c r="J286" s="37">
        <v>2</v>
      </c>
      <c r="K286" s="38">
        <f t="shared" si="74"/>
        <v>545.36</v>
      </c>
      <c r="L286" s="39"/>
    </row>
    <row r="287" spans="1:12">
      <c r="A287" s="21" t="s">
        <v>18</v>
      </c>
      <c r="B287" s="33" t="s">
        <v>15</v>
      </c>
      <c r="C287" s="34" t="s">
        <v>272</v>
      </c>
      <c r="D287" s="43">
        <v>60.24</v>
      </c>
      <c r="E287" s="36">
        <f t="shared" si="71"/>
        <v>60.24</v>
      </c>
      <c r="F287" s="36">
        <f t="shared" si="71"/>
        <v>60.24</v>
      </c>
      <c r="G287" s="35">
        <f t="shared" si="72"/>
        <v>60.24</v>
      </c>
      <c r="H287" s="37">
        <v>1</v>
      </c>
      <c r="I287" s="37" t="str">
        <f t="shared" si="73"/>
        <v>DIÁRIA</v>
      </c>
      <c r="J287" s="37">
        <v>2</v>
      </c>
      <c r="K287" s="38">
        <f t="shared" si="74"/>
        <v>120.48</v>
      </c>
      <c r="L287" s="39"/>
    </row>
    <row r="288" spans="1:12">
      <c r="A288" s="21" t="s">
        <v>18</v>
      </c>
      <c r="B288" s="33" t="s">
        <v>55</v>
      </c>
      <c r="C288" s="34" t="s">
        <v>273</v>
      </c>
      <c r="D288" s="43">
        <v>547.32000000000005</v>
      </c>
      <c r="E288" s="36">
        <f t="shared" si="71"/>
        <v>547.32000000000005</v>
      </c>
      <c r="F288" s="36">
        <f t="shared" si="71"/>
        <v>547.32000000000005</v>
      </c>
      <c r="G288" s="35">
        <f t="shared" si="72"/>
        <v>547.32000000000005</v>
      </c>
      <c r="H288" s="37">
        <v>1</v>
      </c>
      <c r="I288" s="37" t="str">
        <f t="shared" si="73"/>
        <v>DIÁRIA</v>
      </c>
      <c r="J288" s="37">
        <v>2</v>
      </c>
      <c r="K288" s="38">
        <f t="shared" si="74"/>
        <v>1094.6400000000001</v>
      </c>
      <c r="L288" s="39"/>
    </row>
    <row r="289" spans="1:12">
      <c r="A289" s="21" t="s">
        <v>18</v>
      </c>
      <c r="B289" s="33" t="s">
        <v>55</v>
      </c>
      <c r="C289" s="34" t="s">
        <v>274</v>
      </c>
      <c r="D289" s="43">
        <v>481.6</v>
      </c>
      <c r="E289" s="36">
        <f t="shared" ref="E289:F305" si="75">D289</f>
        <v>481.6</v>
      </c>
      <c r="F289" s="36">
        <f t="shared" si="75"/>
        <v>481.6</v>
      </c>
      <c r="G289" s="35">
        <f t="shared" si="72"/>
        <v>481.6</v>
      </c>
      <c r="H289" s="37">
        <v>1</v>
      </c>
      <c r="I289" s="37" t="str">
        <f t="shared" si="73"/>
        <v>DIÁRIA</v>
      </c>
      <c r="J289" s="37">
        <v>2</v>
      </c>
      <c r="K289" s="38">
        <f t="shared" si="74"/>
        <v>963.2</v>
      </c>
      <c r="L289" s="39"/>
    </row>
    <row r="290" spans="1:12">
      <c r="A290" s="21" t="s">
        <v>18</v>
      </c>
      <c r="B290" s="33" t="s">
        <v>15</v>
      </c>
      <c r="C290" s="34" t="s">
        <v>275</v>
      </c>
      <c r="D290" s="43">
        <v>88.63</v>
      </c>
      <c r="E290" s="36">
        <f t="shared" si="75"/>
        <v>88.63</v>
      </c>
      <c r="F290" s="36">
        <f t="shared" si="75"/>
        <v>88.63</v>
      </c>
      <c r="G290" s="35">
        <f t="shared" si="72"/>
        <v>88.63</v>
      </c>
      <c r="H290" s="37">
        <v>1</v>
      </c>
      <c r="I290" s="37" t="str">
        <f t="shared" si="73"/>
        <v>DIÁRIA</v>
      </c>
      <c r="J290" s="37">
        <v>2</v>
      </c>
      <c r="K290" s="38">
        <f t="shared" si="74"/>
        <v>177.26</v>
      </c>
      <c r="L290" s="39"/>
    </row>
    <row r="291" spans="1:12">
      <c r="A291" s="21" t="s">
        <v>18</v>
      </c>
      <c r="B291" s="33" t="s">
        <v>71</v>
      </c>
      <c r="C291" s="34" t="s">
        <v>276</v>
      </c>
      <c r="D291" s="43">
        <v>77.84</v>
      </c>
      <c r="E291" s="36">
        <f t="shared" si="75"/>
        <v>77.84</v>
      </c>
      <c r="F291" s="36">
        <f t="shared" si="75"/>
        <v>77.84</v>
      </c>
      <c r="G291" s="35">
        <f t="shared" si="72"/>
        <v>77.84</v>
      </c>
      <c r="H291" s="37">
        <v>1</v>
      </c>
      <c r="I291" s="37" t="str">
        <f t="shared" si="73"/>
        <v>DIÁRIA</v>
      </c>
      <c r="J291" s="37">
        <v>2</v>
      </c>
      <c r="K291" s="38">
        <f t="shared" si="74"/>
        <v>155.68</v>
      </c>
      <c r="L291" s="39"/>
    </row>
    <row r="292" spans="1:12">
      <c r="A292" s="21" t="s">
        <v>18</v>
      </c>
      <c r="B292" s="33" t="s">
        <v>15</v>
      </c>
      <c r="C292" s="34" t="s">
        <v>277</v>
      </c>
      <c r="D292" s="43">
        <v>410</v>
      </c>
      <c r="E292" s="36">
        <f t="shared" si="75"/>
        <v>410</v>
      </c>
      <c r="F292" s="36">
        <f t="shared" si="75"/>
        <v>410</v>
      </c>
      <c r="G292" s="35">
        <f t="shared" si="72"/>
        <v>410</v>
      </c>
      <c r="H292" s="37">
        <v>1</v>
      </c>
      <c r="I292" s="37" t="str">
        <f t="shared" si="73"/>
        <v>DIÁRIA</v>
      </c>
      <c r="J292" s="37">
        <v>2</v>
      </c>
      <c r="K292" s="38">
        <f t="shared" si="74"/>
        <v>820</v>
      </c>
      <c r="L292" s="39"/>
    </row>
    <row r="293" spans="1:12">
      <c r="A293" s="21" t="s">
        <v>18</v>
      </c>
      <c r="B293" s="33" t="s">
        <v>55</v>
      </c>
      <c r="C293" s="34" t="s">
        <v>278</v>
      </c>
      <c r="D293" s="43">
        <v>611.04</v>
      </c>
      <c r="E293" s="36">
        <f t="shared" si="75"/>
        <v>611.04</v>
      </c>
      <c r="F293" s="36">
        <f t="shared" si="75"/>
        <v>611.04</v>
      </c>
      <c r="G293" s="35">
        <f t="shared" si="72"/>
        <v>611.04</v>
      </c>
      <c r="H293" s="37">
        <v>1</v>
      </c>
      <c r="I293" s="37" t="str">
        <f t="shared" si="73"/>
        <v>DIÁRIA</v>
      </c>
      <c r="J293" s="37">
        <v>2</v>
      </c>
      <c r="K293" s="38">
        <f t="shared" si="74"/>
        <v>1222.08</v>
      </c>
      <c r="L293" s="39"/>
    </row>
    <row r="294" spans="1:12">
      <c r="A294" s="21" t="s">
        <v>18</v>
      </c>
      <c r="B294" s="33" t="s">
        <v>15</v>
      </c>
      <c r="C294" s="34" t="s">
        <v>279</v>
      </c>
      <c r="D294" s="43">
        <v>61.46</v>
      </c>
      <c r="E294" s="36">
        <f t="shared" si="75"/>
        <v>61.46</v>
      </c>
      <c r="F294" s="36">
        <f t="shared" si="75"/>
        <v>61.46</v>
      </c>
      <c r="G294" s="35">
        <f t="shared" si="72"/>
        <v>61.46</v>
      </c>
      <c r="H294" s="37">
        <v>1</v>
      </c>
      <c r="I294" s="37" t="str">
        <f t="shared" si="73"/>
        <v>DIÁRIA</v>
      </c>
      <c r="J294" s="37">
        <v>2</v>
      </c>
      <c r="K294" s="38">
        <f t="shared" si="74"/>
        <v>122.92</v>
      </c>
      <c r="L294" s="39"/>
    </row>
    <row r="295" spans="1:12">
      <c r="A295" s="21" t="s">
        <v>18</v>
      </c>
      <c r="B295" s="33" t="s">
        <v>15</v>
      </c>
      <c r="C295" s="34" t="s">
        <v>280</v>
      </c>
      <c r="D295" s="43">
        <v>90.2</v>
      </c>
      <c r="E295" s="36">
        <f t="shared" si="75"/>
        <v>90.2</v>
      </c>
      <c r="F295" s="36">
        <f t="shared" si="75"/>
        <v>90.2</v>
      </c>
      <c r="G295" s="35">
        <f t="shared" si="72"/>
        <v>90.2</v>
      </c>
      <c r="H295" s="37">
        <v>1</v>
      </c>
      <c r="I295" s="37" t="str">
        <f t="shared" si="73"/>
        <v>DIÁRIA</v>
      </c>
      <c r="J295" s="37">
        <v>2</v>
      </c>
      <c r="K295" s="38">
        <f t="shared" si="74"/>
        <v>180.4</v>
      </c>
      <c r="L295" s="39"/>
    </row>
    <row r="296" spans="1:12">
      <c r="A296" s="21" t="s">
        <v>18</v>
      </c>
      <c r="B296" s="33" t="s">
        <v>15</v>
      </c>
      <c r="C296" s="34" t="s">
        <v>281</v>
      </c>
      <c r="D296" s="43">
        <v>87.42</v>
      </c>
      <c r="E296" s="36">
        <f t="shared" si="75"/>
        <v>87.42</v>
      </c>
      <c r="F296" s="36">
        <f t="shared" si="75"/>
        <v>87.42</v>
      </c>
      <c r="G296" s="35">
        <f t="shared" si="72"/>
        <v>87.42</v>
      </c>
      <c r="H296" s="37">
        <v>1</v>
      </c>
      <c r="I296" s="37" t="str">
        <f t="shared" si="73"/>
        <v>DIÁRIA</v>
      </c>
      <c r="J296" s="37">
        <v>2</v>
      </c>
      <c r="K296" s="38">
        <f t="shared" si="74"/>
        <v>174.84</v>
      </c>
      <c r="L296" s="39"/>
    </row>
    <row r="297" spans="1:12">
      <c r="A297" s="21" t="s">
        <v>18</v>
      </c>
      <c r="B297" s="33" t="s">
        <v>15</v>
      </c>
      <c r="C297" s="34" t="s">
        <v>282</v>
      </c>
      <c r="D297" s="43">
        <v>77.680000000000007</v>
      </c>
      <c r="E297" s="36">
        <f t="shared" si="75"/>
        <v>77.680000000000007</v>
      </c>
      <c r="F297" s="36">
        <f t="shared" si="75"/>
        <v>77.680000000000007</v>
      </c>
      <c r="G297" s="35">
        <f t="shared" si="72"/>
        <v>77.680000000000007</v>
      </c>
      <c r="H297" s="37">
        <v>1</v>
      </c>
      <c r="I297" s="37" t="str">
        <f t="shared" si="73"/>
        <v>DIÁRIA</v>
      </c>
      <c r="J297" s="37">
        <v>2</v>
      </c>
      <c r="K297" s="38">
        <f t="shared" si="74"/>
        <v>155.36000000000001</v>
      </c>
      <c r="L297" s="39"/>
    </row>
    <row r="298" spans="1:12">
      <c r="A298" s="21" t="s">
        <v>18</v>
      </c>
      <c r="B298" s="33" t="s">
        <v>15</v>
      </c>
      <c r="C298" s="34" t="s">
        <v>283</v>
      </c>
      <c r="D298" s="43">
        <v>74.97</v>
      </c>
      <c r="E298" s="36">
        <f t="shared" si="75"/>
        <v>74.97</v>
      </c>
      <c r="F298" s="36">
        <f t="shared" si="75"/>
        <v>74.97</v>
      </c>
      <c r="G298" s="35">
        <f t="shared" si="72"/>
        <v>74.97</v>
      </c>
      <c r="H298" s="37">
        <v>1</v>
      </c>
      <c r="I298" s="37" t="str">
        <f t="shared" si="73"/>
        <v>DIÁRIA</v>
      </c>
      <c r="J298" s="37">
        <v>2</v>
      </c>
      <c r="K298" s="38">
        <f t="shared" si="74"/>
        <v>149.94</v>
      </c>
      <c r="L298" s="39"/>
    </row>
    <row r="299" spans="1:12">
      <c r="A299" s="21" t="s">
        <v>18</v>
      </c>
      <c r="B299" s="33" t="s">
        <v>15</v>
      </c>
      <c r="C299" s="34" t="s">
        <v>284</v>
      </c>
      <c r="D299" s="43">
        <v>70</v>
      </c>
      <c r="E299" s="36">
        <f t="shared" si="75"/>
        <v>70</v>
      </c>
      <c r="F299" s="36">
        <f t="shared" si="75"/>
        <v>70</v>
      </c>
      <c r="G299" s="35">
        <f t="shared" si="72"/>
        <v>70</v>
      </c>
      <c r="H299" s="37">
        <v>1</v>
      </c>
      <c r="I299" s="37" t="str">
        <f t="shared" si="73"/>
        <v>DIÁRIA</v>
      </c>
      <c r="J299" s="37">
        <v>2</v>
      </c>
      <c r="K299" s="38">
        <f t="shared" si="74"/>
        <v>140</v>
      </c>
      <c r="L299" s="39"/>
    </row>
    <row r="300" spans="1:12">
      <c r="A300" s="21" t="s">
        <v>18</v>
      </c>
      <c r="B300" s="33" t="s">
        <v>15</v>
      </c>
      <c r="C300" s="34" t="s">
        <v>285</v>
      </c>
      <c r="D300" s="43">
        <v>75.760000000000005</v>
      </c>
      <c r="E300" s="36">
        <f t="shared" si="75"/>
        <v>75.760000000000005</v>
      </c>
      <c r="F300" s="36">
        <f t="shared" si="75"/>
        <v>75.760000000000005</v>
      </c>
      <c r="G300" s="35">
        <f t="shared" si="72"/>
        <v>75.760000000000005</v>
      </c>
      <c r="H300" s="37">
        <v>1</v>
      </c>
      <c r="I300" s="37" t="str">
        <f t="shared" si="73"/>
        <v>DIÁRIA</v>
      </c>
      <c r="J300" s="37">
        <v>2</v>
      </c>
      <c r="K300" s="38">
        <f t="shared" si="74"/>
        <v>151.52000000000001</v>
      </c>
      <c r="L300" s="39"/>
    </row>
    <row r="301" spans="1:12">
      <c r="A301" s="21" t="s">
        <v>18</v>
      </c>
      <c r="B301" s="33" t="s">
        <v>15</v>
      </c>
      <c r="C301" s="34" t="s">
        <v>286</v>
      </c>
      <c r="D301" s="43">
        <v>73.28</v>
      </c>
      <c r="E301" s="36">
        <f t="shared" si="75"/>
        <v>73.28</v>
      </c>
      <c r="F301" s="36">
        <f t="shared" si="75"/>
        <v>73.28</v>
      </c>
      <c r="G301" s="35">
        <f t="shared" si="72"/>
        <v>73.28</v>
      </c>
      <c r="H301" s="37">
        <v>1</v>
      </c>
      <c r="I301" s="37" t="str">
        <f t="shared" si="73"/>
        <v>DIÁRIA</v>
      </c>
      <c r="J301" s="37">
        <v>2</v>
      </c>
      <c r="K301" s="38">
        <f t="shared" si="74"/>
        <v>146.56</v>
      </c>
      <c r="L301" s="39"/>
    </row>
    <row r="302" spans="1:12">
      <c r="A302" s="21" t="s">
        <v>18</v>
      </c>
      <c r="B302" s="33" t="s">
        <v>15</v>
      </c>
      <c r="C302" s="34" t="s">
        <v>287</v>
      </c>
      <c r="D302" s="43">
        <v>68.06</v>
      </c>
      <c r="E302" s="36">
        <f t="shared" si="75"/>
        <v>68.06</v>
      </c>
      <c r="F302" s="36">
        <f t="shared" si="75"/>
        <v>68.06</v>
      </c>
      <c r="G302" s="35">
        <f t="shared" si="72"/>
        <v>68.06</v>
      </c>
      <c r="H302" s="37">
        <v>1</v>
      </c>
      <c r="I302" s="37" t="str">
        <f t="shared" si="73"/>
        <v>DIÁRIA</v>
      </c>
      <c r="J302" s="37">
        <v>2</v>
      </c>
      <c r="K302" s="38">
        <f t="shared" si="74"/>
        <v>136.12</v>
      </c>
      <c r="L302" s="39"/>
    </row>
    <row r="303" spans="1:12">
      <c r="A303" s="21" t="s">
        <v>18</v>
      </c>
      <c r="B303" s="33" t="s">
        <v>15</v>
      </c>
      <c r="C303" s="34" t="s">
        <v>288</v>
      </c>
      <c r="D303" s="43">
        <v>141.88</v>
      </c>
      <c r="E303" s="36">
        <f t="shared" si="75"/>
        <v>141.88</v>
      </c>
      <c r="F303" s="36">
        <f t="shared" si="75"/>
        <v>141.88</v>
      </c>
      <c r="G303" s="35">
        <f t="shared" si="72"/>
        <v>141.88</v>
      </c>
      <c r="H303" s="37">
        <v>1</v>
      </c>
      <c r="I303" s="37" t="str">
        <f t="shared" si="73"/>
        <v>DIÁRIA</v>
      </c>
      <c r="J303" s="37">
        <v>2</v>
      </c>
      <c r="K303" s="38">
        <f t="shared" si="74"/>
        <v>283.76</v>
      </c>
      <c r="L303" s="39"/>
    </row>
    <row r="304" spans="1:12">
      <c r="A304" s="21" t="s">
        <v>18</v>
      </c>
      <c r="B304" s="33" t="s">
        <v>55</v>
      </c>
      <c r="C304" s="34" t="s">
        <v>289</v>
      </c>
      <c r="D304" s="43">
        <v>484.74</v>
      </c>
      <c r="E304" s="36">
        <f t="shared" si="75"/>
        <v>484.74</v>
      </c>
      <c r="F304" s="36">
        <f t="shared" si="75"/>
        <v>484.74</v>
      </c>
      <c r="G304" s="35">
        <f t="shared" si="72"/>
        <v>484.74</v>
      </c>
      <c r="H304" s="37">
        <v>1</v>
      </c>
      <c r="I304" s="37" t="str">
        <f t="shared" si="73"/>
        <v>DIÁRIA</v>
      </c>
      <c r="J304" s="37">
        <v>2</v>
      </c>
      <c r="K304" s="38">
        <f t="shared" si="74"/>
        <v>969.48</v>
      </c>
      <c r="L304" s="39"/>
    </row>
    <row r="305" spans="1:12">
      <c r="A305" s="21" t="s">
        <v>18</v>
      </c>
      <c r="B305" s="33" t="s">
        <v>15</v>
      </c>
      <c r="C305" s="34" t="s">
        <v>290</v>
      </c>
      <c r="D305" s="43">
        <v>269.08</v>
      </c>
      <c r="E305" s="36">
        <f t="shared" si="75"/>
        <v>269.08</v>
      </c>
      <c r="F305" s="36">
        <f t="shared" si="75"/>
        <v>269.08</v>
      </c>
      <c r="G305" s="35">
        <f t="shared" si="72"/>
        <v>269.08</v>
      </c>
      <c r="H305" s="37">
        <v>1</v>
      </c>
      <c r="I305" s="37" t="str">
        <f t="shared" si="73"/>
        <v>DIÁRIA</v>
      </c>
      <c r="J305" s="37">
        <v>2</v>
      </c>
      <c r="K305" s="38">
        <f t="shared" si="74"/>
        <v>538.16</v>
      </c>
      <c r="L305" s="39"/>
    </row>
    <row r="306" spans="1:12">
      <c r="A306" s="21"/>
      <c r="B306" s="33"/>
      <c r="C306" s="40" t="s">
        <v>27</v>
      </c>
      <c r="D306" s="41">
        <f>SUM(D268:D305)</f>
        <v>8201.1600000000017</v>
      </c>
      <c r="E306" s="41">
        <f t="shared" ref="E306:G306" si="76">SUM(E268:E305)</f>
        <v>8201.1600000000017</v>
      </c>
      <c r="F306" s="41">
        <f t="shared" si="76"/>
        <v>8201.1600000000017</v>
      </c>
      <c r="G306" s="41">
        <f t="shared" si="76"/>
        <v>8201.1600000000017</v>
      </c>
      <c r="H306" s="37"/>
      <c r="I306" s="42"/>
      <c r="J306" s="37"/>
      <c r="K306" s="41">
        <f t="shared" ref="K306" si="77">SUM(K268:K305)</f>
        <v>16402.320000000003</v>
      </c>
      <c r="L306" s="39"/>
    </row>
    <row r="307" spans="1:12">
      <c r="A307" s="29"/>
      <c r="B307" s="30"/>
      <c r="C307" s="30" t="s">
        <v>291</v>
      </c>
      <c r="D307" s="31"/>
      <c r="E307" s="31"/>
      <c r="F307" s="31"/>
      <c r="G307" s="31"/>
      <c r="H307" s="31"/>
      <c r="I307" s="31"/>
      <c r="J307" s="31"/>
      <c r="K307" s="31"/>
      <c r="L307" s="32"/>
    </row>
    <row r="308" spans="1:12">
      <c r="A308" s="21" t="s">
        <v>18</v>
      </c>
      <c r="B308" s="33" t="s">
        <v>55</v>
      </c>
      <c r="C308" s="34" t="s">
        <v>292</v>
      </c>
      <c r="D308" s="43">
        <v>493.01</v>
      </c>
      <c r="E308" s="43">
        <v>493.01</v>
      </c>
      <c r="F308" s="43">
        <v>493.01</v>
      </c>
      <c r="G308" s="35">
        <f t="shared" si="72"/>
        <v>493.01</v>
      </c>
      <c r="H308" s="37">
        <v>1</v>
      </c>
      <c r="I308" s="37" t="str">
        <f t="shared" ref="I308:I316" si="78">IF(H308=1,"DIÁRIA",IF(H308=2,"DIAS ALTERN.","SEM SERVIÇO"))</f>
        <v>DIÁRIA</v>
      </c>
      <c r="J308" s="37">
        <v>2</v>
      </c>
      <c r="K308" s="38">
        <f t="shared" ref="K308:K316" si="79">IF(H308=0,0,(G308/H308)*J308)</f>
        <v>986.02</v>
      </c>
      <c r="L308" s="39" t="s">
        <v>17</v>
      </c>
    </row>
    <row r="309" spans="1:12">
      <c r="A309" s="21" t="s">
        <v>18</v>
      </c>
      <c r="B309" s="33" t="s">
        <v>15</v>
      </c>
      <c r="C309" s="34" t="s">
        <v>293</v>
      </c>
      <c r="D309" s="43">
        <v>54.46</v>
      </c>
      <c r="E309" s="43">
        <v>54.46</v>
      </c>
      <c r="F309" s="43">
        <v>54.46</v>
      </c>
      <c r="G309" s="35">
        <f>D309</f>
        <v>54.46</v>
      </c>
      <c r="H309" s="37">
        <v>1</v>
      </c>
      <c r="I309" s="37" t="str">
        <f t="shared" si="78"/>
        <v>DIÁRIA</v>
      </c>
      <c r="J309" s="37">
        <v>2</v>
      </c>
      <c r="K309" s="38">
        <f t="shared" si="79"/>
        <v>108.92</v>
      </c>
      <c r="L309" s="39"/>
    </row>
    <row r="310" spans="1:12">
      <c r="A310" s="21" t="s">
        <v>18</v>
      </c>
      <c r="B310" s="33" t="s">
        <v>15</v>
      </c>
      <c r="C310" s="34" t="s">
        <v>294</v>
      </c>
      <c r="D310" s="43">
        <v>172.07</v>
      </c>
      <c r="E310" s="36">
        <f t="shared" ref="E310:F315" si="80">D310</f>
        <v>172.07</v>
      </c>
      <c r="F310" s="36">
        <f t="shared" si="80"/>
        <v>172.07</v>
      </c>
      <c r="G310" s="35">
        <f>D310</f>
        <v>172.07</v>
      </c>
      <c r="H310" s="37">
        <v>1</v>
      </c>
      <c r="I310" s="37" t="str">
        <f t="shared" si="78"/>
        <v>DIÁRIA</v>
      </c>
      <c r="J310" s="37">
        <v>2</v>
      </c>
      <c r="K310" s="38">
        <f t="shared" si="79"/>
        <v>344.14</v>
      </c>
      <c r="L310" s="39"/>
    </row>
    <row r="311" spans="1:12">
      <c r="A311" s="21" t="s">
        <v>18</v>
      </c>
      <c r="B311" s="33" t="s">
        <v>15</v>
      </c>
      <c r="C311" s="34" t="s">
        <v>295</v>
      </c>
      <c r="D311" s="43">
        <v>180.83</v>
      </c>
      <c r="E311" s="36">
        <f t="shared" si="80"/>
        <v>180.83</v>
      </c>
      <c r="F311" s="36">
        <f t="shared" si="80"/>
        <v>180.83</v>
      </c>
      <c r="G311" s="35">
        <f t="shared" ref="G311" si="81">D311</f>
        <v>180.83</v>
      </c>
      <c r="H311" s="37">
        <v>1</v>
      </c>
      <c r="I311" s="37" t="str">
        <f t="shared" si="78"/>
        <v>DIÁRIA</v>
      </c>
      <c r="J311" s="37">
        <v>2</v>
      </c>
      <c r="K311" s="38">
        <f t="shared" si="79"/>
        <v>361.66</v>
      </c>
      <c r="L311" s="39"/>
    </row>
    <row r="312" spans="1:12">
      <c r="A312" s="21" t="s">
        <v>18</v>
      </c>
      <c r="B312" s="33" t="s">
        <v>15</v>
      </c>
      <c r="C312" s="34" t="s">
        <v>296</v>
      </c>
      <c r="D312" s="43">
        <v>159.41999999999999</v>
      </c>
      <c r="E312" s="36">
        <f t="shared" si="80"/>
        <v>159.41999999999999</v>
      </c>
      <c r="F312" s="36">
        <f t="shared" si="80"/>
        <v>159.41999999999999</v>
      </c>
      <c r="G312" s="35">
        <f>D312</f>
        <v>159.41999999999999</v>
      </c>
      <c r="H312" s="37">
        <v>1</v>
      </c>
      <c r="I312" s="37" t="str">
        <f t="shared" si="78"/>
        <v>DIÁRIA</v>
      </c>
      <c r="J312" s="37">
        <v>2</v>
      </c>
      <c r="K312" s="38">
        <f t="shared" si="79"/>
        <v>318.83999999999997</v>
      </c>
      <c r="L312" s="39"/>
    </row>
    <row r="313" spans="1:12">
      <c r="A313" s="21" t="s">
        <v>18</v>
      </c>
      <c r="B313" s="33" t="s">
        <v>15</v>
      </c>
      <c r="C313" s="34" t="s">
        <v>297</v>
      </c>
      <c r="D313" s="43">
        <v>234.96</v>
      </c>
      <c r="E313" s="36">
        <f t="shared" si="80"/>
        <v>234.96</v>
      </c>
      <c r="F313" s="36">
        <f t="shared" si="80"/>
        <v>234.96</v>
      </c>
      <c r="G313" s="35">
        <f>D313</f>
        <v>234.96</v>
      </c>
      <c r="H313" s="37">
        <v>1</v>
      </c>
      <c r="I313" s="37" t="str">
        <f t="shared" si="78"/>
        <v>DIÁRIA</v>
      </c>
      <c r="J313" s="37">
        <v>2</v>
      </c>
      <c r="K313" s="38">
        <f t="shared" si="79"/>
        <v>469.92</v>
      </c>
      <c r="L313" s="39"/>
    </row>
    <row r="314" spans="1:12">
      <c r="A314" s="21" t="s">
        <v>18</v>
      </c>
      <c r="B314" s="33" t="s">
        <v>15</v>
      </c>
      <c r="C314" s="34" t="s">
        <v>298</v>
      </c>
      <c r="D314" s="43">
        <v>42.4</v>
      </c>
      <c r="E314" s="36">
        <f t="shared" si="80"/>
        <v>42.4</v>
      </c>
      <c r="F314" s="36">
        <f t="shared" si="80"/>
        <v>42.4</v>
      </c>
      <c r="G314" s="35">
        <f>D314</f>
        <v>42.4</v>
      </c>
      <c r="H314" s="37">
        <v>1</v>
      </c>
      <c r="I314" s="37" t="str">
        <f t="shared" si="78"/>
        <v>DIÁRIA</v>
      </c>
      <c r="J314" s="37">
        <v>2</v>
      </c>
      <c r="K314" s="38">
        <f t="shared" si="79"/>
        <v>84.8</v>
      </c>
      <c r="L314" s="39"/>
    </row>
    <row r="315" spans="1:12">
      <c r="A315" s="21" t="s">
        <v>18</v>
      </c>
      <c r="B315" s="33" t="s">
        <v>15</v>
      </c>
      <c r="C315" s="34" t="s">
        <v>299</v>
      </c>
      <c r="D315" s="43">
        <v>67.64</v>
      </c>
      <c r="E315" s="36">
        <f t="shared" si="80"/>
        <v>67.64</v>
      </c>
      <c r="F315" s="36">
        <f t="shared" si="80"/>
        <v>67.64</v>
      </c>
      <c r="G315" s="35">
        <f t="shared" ref="G315" si="82">D315</f>
        <v>67.64</v>
      </c>
      <c r="H315" s="37">
        <v>1</v>
      </c>
      <c r="I315" s="37" t="str">
        <f t="shared" si="78"/>
        <v>DIÁRIA</v>
      </c>
      <c r="J315" s="37">
        <v>2</v>
      </c>
      <c r="K315" s="38">
        <f t="shared" si="79"/>
        <v>135.28</v>
      </c>
      <c r="L315" s="39"/>
    </row>
    <row r="316" spans="1:12">
      <c r="A316" s="21" t="s">
        <v>18</v>
      </c>
      <c r="B316" s="33" t="s">
        <v>15</v>
      </c>
      <c r="C316" s="34" t="s">
        <v>300</v>
      </c>
      <c r="D316" s="43">
        <v>52.58</v>
      </c>
      <c r="E316" s="36">
        <f>D316</f>
        <v>52.58</v>
      </c>
      <c r="F316" s="36">
        <f>E316</f>
        <v>52.58</v>
      </c>
      <c r="G316" s="35">
        <f>D316</f>
        <v>52.58</v>
      </c>
      <c r="H316" s="37">
        <v>1</v>
      </c>
      <c r="I316" s="37" t="str">
        <f t="shared" si="78"/>
        <v>DIÁRIA</v>
      </c>
      <c r="J316" s="37">
        <v>2</v>
      </c>
      <c r="K316" s="38">
        <f t="shared" si="79"/>
        <v>105.16</v>
      </c>
      <c r="L316" s="39"/>
    </row>
    <row r="317" spans="1:12">
      <c r="A317" s="21"/>
      <c r="B317" s="33"/>
      <c r="C317" s="40" t="s">
        <v>27</v>
      </c>
      <c r="D317" s="41">
        <f>SUM(D308:D316)</f>
        <v>1457.3700000000001</v>
      </c>
      <c r="E317" s="41">
        <f t="shared" ref="E317:G317" si="83">SUM(E308:E316)</f>
        <v>1457.3700000000001</v>
      </c>
      <c r="F317" s="41">
        <f t="shared" si="83"/>
        <v>1457.3700000000001</v>
      </c>
      <c r="G317" s="41">
        <f t="shared" si="83"/>
        <v>1457.3700000000001</v>
      </c>
      <c r="H317" s="37"/>
      <c r="I317" s="42"/>
      <c r="J317" s="37"/>
      <c r="K317" s="41">
        <f t="shared" ref="K317" si="84">SUM(K308:K316)</f>
        <v>2914.7400000000002</v>
      </c>
      <c r="L317" s="39"/>
    </row>
    <row r="318" spans="1:12">
      <c r="A318" s="29"/>
      <c r="B318" s="30"/>
      <c r="C318" s="30" t="s">
        <v>301</v>
      </c>
      <c r="D318" s="31"/>
      <c r="E318" s="31"/>
      <c r="F318" s="31"/>
      <c r="G318" s="31"/>
      <c r="H318" s="31"/>
      <c r="I318" s="31"/>
      <c r="J318" s="31"/>
      <c r="K318" s="31"/>
      <c r="L318" s="32"/>
    </row>
    <row r="319" spans="1:12">
      <c r="A319" s="21" t="s">
        <v>18</v>
      </c>
      <c r="B319" s="33" t="s">
        <v>19</v>
      </c>
      <c r="C319" s="34" t="s">
        <v>302</v>
      </c>
      <c r="D319" s="43">
        <v>2252.6</v>
      </c>
      <c r="E319" s="36">
        <f>D319</f>
        <v>2252.6</v>
      </c>
      <c r="F319" s="36">
        <f>E319</f>
        <v>2252.6</v>
      </c>
      <c r="G319" s="35">
        <f>D319</f>
        <v>2252.6</v>
      </c>
      <c r="H319" s="37">
        <v>1</v>
      </c>
      <c r="I319" s="37" t="str">
        <f t="shared" ref="I319:I326" si="85">IF(H319=1,"DIÁRIA",IF(H319=2,"DIAS ALTERN.","SEM SERVIÇO"))</f>
        <v>DIÁRIA</v>
      </c>
      <c r="J319" s="37">
        <v>2</v>
      </c>
      <c r="K319" s="38">
        <f t="shared" ref="K319:K326" si="86">IF(H319=0,0,(G319/H319)*J319)</f>
        <v>4505.2</v>
      </c>
      <c r="L319" s="39" t="s">
        <v>17</v>
      </c>
    </row>
    <row r="320" spans="1:12">
      <c r="A320" s="21" t="s">
        <v>18</v>
      </c>
      <c r="B320" s="33" t="s">
        <v>15</v>
      </c>
      <c r="C320" s="34" t="s">
        <v>303</v>
      </c>
      <c r="D320" s="43">
        <v>231.55</v>
      </c>
      <c r="E320" s="36">
        <f>D320</f>
        <v>231.55</v>
      </c>
      <c r="F320" s="36">
        <f>E320</f>
        <v>231.55</v>
      </c>
      <c r="G320" s="35">
        <f t="shared" ref="G320:G326" si="87">D320</f>
        <v>231.55</v>
      </c>
      <c r="H320" s="37">
        <v>1</v>
      </c>
      <c r="I320" s="37" t="str">
        <f t="shared" si="85"/>
        <v>DIÁRIA</v>
      </c>
      <c r="J320" s="37">
        <v>2</v>
      </c>
      <c r="K320" s="38">
        <f t="shared" si="86"/>
        <v>463.1</v>
      </c>
      <c r="L320" s="39"/>
    </row>
    <row r="321" spans="1:12">
      <c r="A321" s="21" t="s">
        <v>18</v>
      </c>
      <c r="B321" s="33" t="s">
        <v>15</v>
      </c>
      <c r="C321" s="34" t="s">
        <v>304</v>
      </c>
      <c r="D321" s="43">
        <v>190.51</v>
      </c>
      <c r="E321" s="36">
        <f t="shared" ref="E321:F326" si="88">D321</f>
        <v>190.51</v>
      </c>
      <c r="F321" s="36">
        <f t="shared" si="88"/>
        <v>190.51</v>
      </c>
      <c r="G321" s="35">
        <f t="shared" si="87"/>
        <v>190.51</v>
      </c>
      <c r="H321" s="37">
        <v>1</v>
      </c>
      <c r="I321" s="37" t="str">
        <f t="shared" si="85"/>
        <v>DIÁRIA</v>
      </c>
      <c r="J321" s="37">
        <v>2</v>
      </c>
      <c r="K321" s="38">
        <f t="shared" si="86"/>
        <v>381.02</v>
      </c>
      <c r="L321" s="39"/>
    </row>
    <row r="322" spans="1:12">
      <c r="A322" s="21" t="s">
        <v>18</v>
      </c>
      <c r="B322" s="33" t="s">
        <v>15</v>
      </c>
      <c r="C322" s="34" t="s">
        <v>305</v>
      </c>
      <c r="D322" s="43">
        <v>103.02</v>
      </c>
      <c r="E322" s="36">
        <f t="shared" si="88"/>
        <v>103.02</v>
      </c>
      <c r="F322" s="36">
        <f t="shared" si="88"/>
        <v>103.02</v>
      </c>
      <c r="G322" s="35">
        <f t="shared" si="87"/>
        <v>103.02</v>
      </c>
      <c r="H322" s="37">
        <v>1</v>
      </c>
      <c r="I322" s="37" t="str">
        <f t="shared" si="85"/>
        <v>DIÁRIA</v>
      </c>
      <c r="J322" s="37">
        <v>2</v>
      </c>
      <c r="K322" s="38">
        <f t="shared" si="86"/>
        <v>206.04</v>
      </c>
      <c r="L322" s="39"/>
    </row>
    <row r="323" spans="1:12">
      <c r="A323" s="21" t="s">
        <v>18</v>
      </c>
      <c r="B323" s="33" t="s">
        <v>15</v>
      </c>
      <c r="C323" s="34" t="s">
        <v>306</v>
      </c>
      <c r="D323" s="43">
        <v>346.23</v>
      </c>
      <c r="E323" s="36">
        <f t="shared" si="88"/>
        <v>346.23</v>
      </c>
      <c r="F323" s="36">
        <f t="shared" si="88"/>
        <v>346.23</v>
      </c>
      <c r="G323" s="35">
        <f t="shared" si="87"/>
        <v>346.23</v>
      </c>
      <c r="H323" s="37">
        <v>1</v>
      </c>
      <c r="I323" s="37" t="str">
        <f t="shared" si="85"/>
        <v>DIÁRIA</v>
      </c>
      <c r="J323" s="37">
        <v>2</v>
      </c>
      <c r="K323" s="38">
        <f t="shared" si="86"/>
        <v>692.46</v>
      </c>
      <c r="L323" s="39"/>
    </row>
    <row r="324" spans="1:12">
      <c r="A324" s="21" t="s">
        <v>18</v>
      </c>
      <c r="B324" s="33" t="s">
        <v>15</v>
      </c>
      <c r="C324" s="34" t="s">
        <v>307</v>
      </c>
      <c r="D324" s="43">
        <v>215.45</v>
      </c>
      <c r="E324" s="36">
        <f t="shared" si="88"/>
        <v>215.45</v>
      </c>
      <c r="F324" s="36">
        <f t="shared" si="88"/>
        <v>215.45</v>
      </c>
      <c r="G324" s="35">
        <f t="shared" si="87"/>
        <v>215.45</v>
      </c>
      <c r="H324" s="37">
        <v>1</v>
      </c>
      <c r="I324" s="37" t="str">
        <f t="shared" si="85"/>
        <v>DIÁRIA</v>
      </c>
      <c r="J324" s="37">
        <v>2</v>
      </c>
      <c r="K324" s="38">
        <f t="shared" si="86"/>
        <v>430.9</v>
      </c>
      <c r="L324" s="39"/>
    </row>
    <row r="325" spans="1:12">
      <c r="A325" s="21" t="s">
        <v>18</v>
      </c>
      <c r="B325" s="33" t="s">
        <v>15</v>
      </c>
      <c r="C325" s="34" t="s">
        <v>308</v>
      </c>
      <c r="D325" s="43">
        <v>241.62</v>
      </c>
      <c r="E325" s="36">
        <f t="shared" si="88"/>
        <v>241.62</v>
      </c>
      <c r="F325" s="36">
        <f t="shared" si="88"/>
        <v>241.62</v>
      </c>
      <c r="G325" s="35">
        <f t="shared" si="87"/>
        <v>241.62</v>
      </c>
      <c r="H325" s="37">
        <v>1</v>
      </c>
      <c r="I325" s="37" t="str">
        <f t="shared" si="85"/>
        <v>DIÁRIA</v>
      </c>
      <c r="J325" s="37">
        <v>2</v>
      </c>
      <c r="K325" s="38">
        <f t="shared" si="86"/>
        <v>483.24</v>
      </c>
      <c r="L325" s="39"/>
    </row>
    <row r="326" spans="1:12">
      <c r="A326" s="21" t="s">
        <v>18</v>
      </c>
      <c r="B326" s="33" t="s">
        <v>15</v>
      </c>
      <c r="C326" s="34" t="s">
        <v>309</v>
      </c>
      <c r="D326" s="43">
        <v>416.68</v>
      </c>
      <c r="E326" s="36">
        <f t="shared" si="88"/>
        <v>416.68</v>
      </c>
      <c r="F326" s="36">
        <f t="shared" si="88"/>
        <v>416.68</v>
      </c>
      <c r="G326" s="35">
        <f t="shared" si="87"/>
        <v>416.68</v>
      </c>
      <c r="H326" s="37">
        <v>1</v>
      </c>
      <c r="I326" s="37" t="str">
        <f t="shared" si="85"/>
        <v>DIÁRIA</v>
      </c>
      <c r="J326" s="37">
        <v>2</v>
      </c>
      <c r="K326" s="38">
        <f t="shared" si="86"/>
        <v>833.36</v>
      </c>
      <c r="L326" s="39"/>
    </row>
    <row r="327" spans="1:12">
      <c r="A327" s="21"/>
      <c r="B327" s="33"/>
      <c r="C327" s="40" t="s">
        <v>27</v>
      </c>
      <c r="D327" s="41">
        <f>SUM(D319:D326)</f>
        <v>3997.6599999999994</v>
      </c>
      <c r="E327" s="41">
        <f t="shared" ref="E327:G327" si="89">SUM(E319:E326)</f>
        <v>3997.6599999999994</v>
      </c>
      <c r="F327" s="41">
        <f t="shared" si="89"/>
        <v>3997.6599999999994</v>
      </c>
      <c r="G327" s="41">
        <f t="shared" si="89"/>
        <v>3997.6599999999994</v>
      </c>
      <c r="H327" s="37"/>
      <c r="I327" s="42"/>
      <c r="J327" s="37"/>
      <c r="K327" s="41">
        <f t="shared" ref="K327" si="90">SUM(K319:K326)</f>
        <v>7995.3199999999988</v>
      </c>
      <c r="L327" s="39"/>
    </row>
    <row r="328" spans="1:12" ht="12.75" customHeight="1">
      <c r="A328" s="21"/>
      <c r="B328" s="22" t="s">
        <v>310</v>
      </c>
      <c r="C328" s="23"/>
      <c r="D328" s="23"/>
      <c r="E328" s="23"/>
      <c r="F328" s="23"/>
      <c r="G328" s="23"/>
      <c r="H328" s="23"/>
      <c r="I328" s="23"/>
      <c r="J328" s="23"/>
      <c r="K328" s="24"/>
      <c r="L328" s="25"/>
    </row>
    <row r="329" spans="1:12" ht="12.75" customHeight="1">
      <c r="A329" s="21"/>
      <c r="B329" s="26"/>
      <c r="C329" s="27"/>
      <c r="D329" s="27"/>
      <c r="E329" s="27"/>
      <c r="F329" s="27"/>
      <c r="G329" s="27"/>
      <c r="H329" s="27"/>
      <c r="I329" s="27"/>
      <c r="J329" s="27"/>
      <c r="K329" s="28"/>
      <c r="L329" s="25"/>
    </row>
    <row r="330" spans="1:12">
      <c r="A330" s="29"/>
      <c r="B330" s="30"/>
      <c r="C330" s="30" t="s">
        <v>311</v>
      </c>
      <c r="D330" s="31"/>
      <c r="E330" s="31"/>
      <c r="F330" s="31"/>
      <c r="G330" s="31"/>
      <c r="H330" s="31"/>
      <c r="I330" s="31"/>
      <c r="J330" s="31"/>
      <c r="K330" s="31"/>
      <c r="L330" s="32"/>
    </row>
    <row r="331" spans="1:12">
      <c r="A331" s="45"/>
      <c r="B331" s="14"/>
      <c r="C331" s="14" t="s">
        <v>312</v>
      </c>
      <c r="D331" s="17">
        <v>5200</v>
      </c>
      <c r="E331" s="17">
        <f>D331*2</f>
        <v>10400</v>
      </c>
      <c r="F331" s="17">
        <f>E331</f>
        <v>10400</v>
      </c>
      <c r="G331" s="17">
        <v>0</v>
      </c>
      <c r="H331" s="37">
        <v>2</v>
      </c>
      <c r="I331" s="37" t="str">
        <f t="shared" ref="I331:I342" si="91">IF(H331=1,"DIÁRIA",IF(H331=2,"DIAS ALTERN.","SEM SERVIÇO"))</f>
        <v>DIAS ALTERN.</v>
      </c>
      <c r="J331" s="37">
        <v>2</v>
      </c>
      <c r="K331" s="38">
        <f t="shared" ref="K331:K342" si="92">IF(H331=0,0,(G331/H331)*J331)</f>
        <v>0</v>
      </c>
      <c r="L331" s="39" t="s">
        <v>313</v>
      </c>
    </row>
    <row r="332" spans="1:12">
      <c r="A332" s="21" t="s">
        <v>18</v>
      </c>
      <c r="B332" s="33" t="s">
        <v>19</v>
      </c>
      <c r="C332" s="34" t="s">
        <v>314</v>
      </c>
      <c r="D332" s="43">
        <v>170.35</v>
      </c>
      <c r="E332" s="36">
        <f>D332</f>
        <v>170.35</v>
      </c>
      <c r="F332" s="36">
        <f>E332</f>
        <v>170.35</v>
      </c>
      <c r="G332" s="35">
        <f>D332</f>
        <v>170.35</v>
      </c>
      <c r="H332" s="37">
        <v>2</v>
      </c>
      <c r="I332" s="37" t="str">
        <f t="shared" si="91"/>
        <v>DIAS ALTERN.</v>
      </c>
      <c r="J332" s="37">
        <v>2</v>
      </c>
      <c r="K332" s="38">
        <f t="shared" si="92"/>
        <v>170.35</v>
      </c>
      <c r="L332" s="39"/>
    </row>
    <row r="333" spans="1:12">
      <c r="A333" s="21"/>
      <c r="B333" s="33" t="s">
        <v>15</v>
      </c>
      <c r="C333" s="34" t="s">
        <v>315</v>
      </c>
      <c r="D333" s="43">
        <v>204.68</v>
      </c>
      <c r="E333" s="36">
        <f>D333</f>
        <v>204.68</v>
      </c>
      <c r="F333" s="36">
        <f>E333</f>
        <v>204.68</v>
      </c>
      <c r="G333" s="35">
        <v>0</v>
      </c>
      <c r="H333" s="37">
        <v>2</v>
      </c>
      <c r="I333" s="37" t="str">
        <f t="shared" si="91"/>
        <v>DIAS ALTERN.</v>
      </c>
      <c r="J333" s="37">
        <v>2</v>
      </c>
      <c r="K333" s="38">
        <f t="shared" si="92"/>
        <v>0</v>
      </c>
      <c r="L333" s="39"/>
    </row>
    <row r="334" spans="1:12">
      <c r="A334" s="21"/>
      <c r="B334" s="33" t="s">
        <v>15</v>
      </c>
      <c r="C334" s="34" t="s">
        <v>316</v>
      </c>
      <c r="D334" s="43">
        <v>218.04</v>
      </c>
      <c r="E334" s="36">
        <f t="shared" ref="E334:F338" si="93">D334</f>
        <v>218.04</v>
      </c>
      <c r="F334" s="36">
        <f t="shared" si="93"/>
        <v>218.04</v>
      </c>
      <c r="G334" s="35">
        <v>0</v>
      </c>
      <c r="H334" s="37">
        <v>2</v>
      </c>
      <c r="I334" s="37" t="str">
        <f t="shared" si="91"/>
        <v>DIAS ALTERN.</v>
      </c>
      <c r="J334" s="37">
        <v>2</v>
      </c>
      <c r="K334" s="38">
        <f t="shared" si="92"/>
        <v>0</v>
      </c>
      <c r="L334" s="39"/>
    </row>
    <row r="335" spans="1:12">
      <c r="A335" s="21" t="s">
        <v>18</v>
      </c>
      <c r="B335" s="33" t="s">
        <v>15</v>
      </c>
      <c r="C335" s="34" t="s">
        <v>317</v>
      </c>
      <c r="D335" s="43">
        <v>82.42</v>
      </c>
      <c r="E335" s="36">
        <f t="shared" si="93"/>
        <v>82.42</v>
      </c>
      <c r="F335" s="36">
        <f t="shared" si="93"/>
        <v>82.42</v>
      </c>
      <c r="G335" s="35">
        <f t="shared" ref="G335" si="94">D335</f>
        <v>82.42</v>
      </c>
      <c r="H335" s="37">
        <v>2</v>
      </c>
      <c r="I335" s="37" t="str">
        <f t="shared" si="91"/>
        <v>DIAS ALTERN.</v>
      </c>
      <c r="J335" s="37">
        <v>2</v>
      </c>
      <c r="K335" s="38">
        <f t="shared" si="92"/>
        <v>82.42</v>
      </c>
      <c r="L335" s="39"/>
    </row>
    <row r="336" spans="1:12">
      <c r="A336" s="21"/>
      <c r="B336" s="33" t="s">
        <v>15</v>
      </c>
      <c r="C336" s="34" t="s">
        <v>318</v>
      </c>
      <c r="D336" s="43">
        <v>137.6</v>
      </c>
      <c r="E336" s="36">
        <f t="shared" si="93"/>
        <v>137.6</v>
      </c>
      <c r="F336" s="36">
        <f t="shared" si="93"/>
        <v>137.6</v>
      </c>
      <c r="G336" s="35">
        <v>0</v>
      </c>
      <c r="H336" s="37">
        <v>0</v>
      </c>
      <c r="I336" s="37" t="str">
        <f t="shared" si="91"/>
        <v>SEM SERVIÇO</v>
      </c>
      <c r="J336" s="37">
        <v>2</v>
      </c>
      <c r="K336" s="38">
        <f t="shared" si="92"/>
        <v>0</v>
      </c>
      <c r="L336" s="39"/>
    </row>
    <row r="337" spans="1:12">
      <c r="A337" s="21"/>
      <c r="B337" s="33" t="s">
        <v>15</v>
      </c>
      <c r="C337" s="34" t="s">
        <v>319</v>
      </c>
      <c r="D337" s="43">
        <v>95.77</v>
      </c>
      <c r="E337" s="36">
        <f t="shared" si="93"/>
        <v>95.77</v>
      </c>
      <c r="F337" s="36">
        <f t="shared" si="93"/>
        <v>95.77</v>
      </c>
      <c r="G337" s="35">
        <v>0</v>
      </c>
      <c r="H337" s="37">
        <v>0</v>
      </c>
      <c r="I337" s="37" t="str">
        <f t="shared" si="91"/>
        <v>SEM SERVIÇO</v>
      </c>
      <c r="J337" s="37">
        <v>2</v>
      </c>
      <c r="K337" s="38">
        <f t="shared" si="92"/>
        <v>0</v>
      </c>
      <c r="L337" s="39"/>
    </row>
    <row r="338" spans="1:12">
      <c r="A338" s="21"/>
      <c r="B338" s="33" t="s">
        <v>15</v>
      </c>
      <c r="C338" s="34" t="s">
        <v>320</v>
      </c>
      <c r="D338" s="43">
        <v>32.369999999999997</v>
      </c>
      <c r="E338" s="36">
        <f t="shared" si="93"/>
        <v>32.369999999999997</v>
      </c>
      <c r="F338" s="36">
        <f t="shared" si="93"/>
        <v>32.369999999999997</v>
      </c>
      <c r="G338" s="35">
        <v>0</v>
      </c>
      <c r="H338" s="37">
        <v>0</v>
      </c>
      <c r="I338" s="37" t="str">
        <f t="shared" si="91"/>
        <v>SEM SERVIÇO</v>
      </c>
      <c r="J338" s="37">
        <v>2</v>
      </c>
      <c r="K338" s="38">
        <f t="shared" si="92"/>
        <v>0</v>
      </c>
      <c r="L338" s="39"/>
    </row>
    <row r="339" spans="1:12">
      <c r="A339" s="21"/>
      <c r="B339" s="33" t="s">
        <v>15</v>
      </c>
      <c r="C339" s="34" t="s">
        <v>321</v>
      </c>
      <c r="D339" s="43">
        <v>31.63</v>
      </c>
      <c r="E339" s="36">
        <f>D339</f>
        <v>31.63</v>
      </c>
      <c r="F339" s="36">
        <f>E339</f>
        <v>31.63</v>
      </c>
      <c r="G339" s="35">
        <v>0</v>
      </c>
      <c r="H339" s="37">
        <v>0</v>
      </c>
      <c r="I339" s="37" t="str">
        <f t="shared" si="91"/>
        <v>SEM SERVIÇO</v>
      </c>
      <c r="J339" s="37">
        <v>2</v>
      </c>
      <c r="K339" s="38">
        <f t="shared" si="92"/>
        <v>0</v>
      </c>
      <c r="L339" s="39"/>
    </row>
    <row r="340" spans="1:12">
      <c r="A340" s="21"/>
      <c r="B340" s="33" t="s">
        <v>15</v>
      </c>
      <c r="C340" s="34" t="s">
        <v>322</v>
      </c>
      <c r="D340" s="43">
        <v>14.12</v>
      </c>
      <c r="E340" s="36">
        <f t="shared" ref="E340:F340" si="95">D340</f>
        <v>14.12</v>
      </c>
      <c r="F340" s="36">
        <f t="shared" si="95"/>
        <v>14.12</v>
      </c>
      <c r="G340" s="35">
        <v>0</v>
      </c>
      <c r="H340" s="37">
        <v>0</v>
      </c>
      <c r="I340" s="37" t="str">
        <f t="shared" si="91"/>
        <v>SEM SERVIÇO</v>
      </c>
      <c r="J340" s="37">
        <v>2</v>
      </c>
      <c r="K340" s="38">
        <f t="shared" si="92"/>
        <v>0</v>
      </c>
      <c r="L340" s="39"/>
    </row>
    <row r="341" spans="1:12">
      <c r="A341" s="21"/>
      <c r="B341" s="33" t="s">
        <v>15</v>
      </c>
      <c r="C341" s="34" t="s">
        <v>323</v>
      </c>
      <c r="D341" s="43">
        <v>25.93</v>
      </c>
      <c r="E341" s="36">
        <f>D341</f>
        <v>25.93</v>
      </c>
      <c r="F341" s="36">
        <f>E341</f>
        <v>25.93</v>
      </c>
      <c r="G341" s="35">
        <v>0</v>
      </c>
      <c r="H341" s="37">
        <v>0</v>
      </c>
      <c r="I341" s="37" t="str">
        <f t="shared" si="91"/>
        <v>SEM SERVIÇO</v>
      </c>
      <c r="J341" s="37">
        <v>2</v>
      </c>
      <c r="K341" s="38">
        <f t="shared" si="92"/>
        <v>0</v>
      </c>
      <c r="L341" s="39"/>
    </row>
    <row r="342" spans="1:12">
      <c r="A342" s="21"/>
      <c r="B342" s="33" t="s">
        <v>324</v>
      </c>
      <c r="C342" s="34" t="s">
        <v>325</v>
      </c>
      <c r="D342" s="43">
        <v>20</v>
      </c>
      <c r="E342" s="36">
        <f>D342</f>
        <v>20</v>
      </c>
      <c r="F342" s="36">
        <f>E342</f>
        <v>20</v>
      </c>
      <c r="G342" s="35">
        <v>0</v>
      </c>
      <c r="H342" s="37">
        <v>0</v>
      </c>
      <c r="I342" s="37" t="str">
        <f t="shared" si="91"/>
        <v>SEM SERVIÇO</v>
      </c>
      <c r="J342" s="37">
        <v>2</v>
      </c>
      <c r="K342" s="38">
        <f t="shared" si="92"/>
        <v>0</v>
      </c>
      <c r="L342" s="39"/>
    </row>
    <row r="343" spans="1:12">
      <c r="A343" s="21"/>
      <c r="B343" s="33"/>
      <c r="C343" s="40" t="s">
        <v>27</v>
      </c>
      <c r="D343" s="41">
        <f>SUM(D331:D342)</f>
        <v>6232.9100000000017</v>
      </c>
      <c r="E343" s="41">
        <f t="shared" ref="E343:G343" si="96">SUM(E331:E342)</f>
        <v>11432.910000000003</v>
      </c>
      <c r="F343" s="41">
        <f t="shared" si="96"/>
        <v>11432.910000000003</v>
      </c>
      <c r="G343" s="41">
        <f t="shared" si="96"/>
        <v>252.76999999999998</v>
      </c>
      <c r="H343" s="37"/>
      <c r="I343" s="42"/>
      <c r="J343" s="37"/>
      <c r="K343" s="41">
        <f t="shared" ref="K343" si="97">SUM(K331:K342)</f>
        <v>252.76999999999998</v>
      </c>
      <c r="L343" s="39"/>
    </row>
    <row r="344" spans="1:12">
      <c r="A344" s="21"/>
      <c r="B344" s="46" t="s">
        <v>326</v>
      </c>
      <c r="C344" s="47"/>
      <c r="D344" s="48"/>
      <c r="E344" s="49">
        <f>E343/2</f>
        <v>5716.4550000000017</v>
      </c>
      <c r="F344" s="50"/>
      <c r="G344" s="50"/>
      <c r="H344" s="51"/>
      <c r="I344" s="52"/>
      <c r="J344" s="51"/>
      <c r="K344" s="53"/>
      <c r="L344" s="54"/>
    </row>
    <row r="345" spans="1:12" ht="12.75" customHeight="1">
      <c r="A345" s="21"/>
      <c r="B345" s="22" t="s">
        <v>327</v>
      </c>
      <c r="C345" s="23"/>
      <c r="D345" s="23"/>
      <c r="E345" s="23"/>
      <c r="F345" s="23"/>
      <c r="G345" s="23"/>
      <c r="H345" s="23"/>
      <c r="I345" s="23"/>
      <c r="J345" s="23"/>
      <c r="K345" s="24"/>
      <c r="L345" s="25"/>
    </row>
    <row r="346" spans="1:12" ht="12.75" customHeight="1">
      <c r="A346" s="21"/>
      <c r="B346" s="26"/>
      <c r="C346" s="27"/>
      <c r="D346" s="27"/>
      <c r="E346" s="27"/>
      <c r="F346" s="27"/>
      <c r="G346" s="27"/>
      <c r="H346" s="27"/>
      <c r="I346" s="27"/>
      <c r="J346" s="27"/>
      <c r="K346" s="28"/>
      <c r="L346" s="25"/>
    </row>
    <row r="347" spans="1:12">
      <c r="A347" s="29"/>
      <c r="B347" s="30"/>
      <c r="C347" s="30" t="s">
        <v>328</v>
      </c>
      <c r="D347" s="31"/>
      <c r="E347" s="31"/>
      <c r="F347" s="31"/>
      <c r="G347" s="31"/>
      <c r="H347" s="31"/>
      <c r="I347" s="31"/>
      <c r="J347" s="31"/>
      <c r="K347" s="31"/>
      <c r="L347" s="32"/>
    </row>
    <row r="348" spans="1:12">
      <c r="A348" s="45"/>
      <c r="B348" s="14"/>
      <c r="C348" s="14" t="s">
        <v>329</v>
      </c>
      <c r="D348" s="17">
        <v>13000</v>
      </c>
      <c r="E348" s="17">
        <f>D348*2</f>
        <v>26000</v>
      </c>
      <c r="F348" s="17">
        <f>E348</f>
        <v>26000</v>
      </c>
      <c r="G348" s="17">
        <v>0</v>
      </c>
      <c r="H348" s="37">
        <v>0</v>
      </c>
      <c r="I348" s="37" t="str">
        <f t="shared" ref="I348:I354" si="98">IF(H348=1,"DIÁRIA",IF(H348=2,"DIAS ALTERN.","SEM SERVIÇO"))</f>
        <v>SEM SERVIÇO</v>
      </c>
      <c r="J348" s="37">
        <v>2</v>
      </c>
      <c r="K348" s="38">
        <f t="shared" ref="K348:K354" si="99">IF(H348=0,0,(G348/H348)*J348)</f>
        <v>0</v>
      </c>
      <c r="L348" s="39" t="s">
        <v>313</v>
      </c>
    </row>
    <row r="349" spans="1:12">
      <c r="A349" s="21" t="s">
        <v>18</v>
      </c>
      <c r="B349" s="33" t="s">
        <v>15</v>
      </c>
      <c r="C349" s="34" t="s">
        <v>330</v>
      </c>
      <c r="D349" s="43">
        <v>850</v>
      </c>
      <c r="E349" s="36">
        <f t="shared" ref="E349:F354" si="100">D349</f>
        <v>850</v>
      </c>
      <c r="F349" s="36">
        <f t="shared" si="100"/>
        <v>850</v>
      </c>
      <c r="G349" s="35">
        <f>D349</f>
        <v>850</v>
      </c>
      <c r="H349" s="37">
        <v>2</v>
      </c>
      <c r="I349" s="37" t="str">
        <f t="shared" si="98"/>
        <v>DIAS ALTERN.</v>
      </c>
      <c r="J349" s="37">
        <v>2</v>
      </c>
      <c r="K349" s="38">
        <f t="shared" si="99"/>
        <v>850</v>
      </c>
      <c r="L349" s="39"/>
    </row>
    <row r="350" spans="1:12">
      <c r="A350" s="21" t="s">
        <v>18</v>
      </c>
      <c r="B350" s="33" t="s">
        <v>15</v>
      </c>
      <c r="C350" s="34" t="s">
        <v>331</v>
      </c>
      <c r="D350" s="43">
        <v>152.47999999999999</v>
      </c>
      <c r="E350" s="36">
        <f t="shared" si="100"/>
        <v>152.47999999999999</v>
      </c>
      <c r="F350" s="36">
        <f t="shared" si="100"/>
        <v>152.47999999999999</v>
      </c>
      <c r="G350" s="35">
        <f>D350</f>
        <v>152.47999999999999</v>
      </c>
      <c r="H350" s="37">
        <v>2</v>
      </c>
      <c r="I350" s="37" t="str">
        <f t="shared" si="98"/>
        <v>DIAS ALTERN.</v>
      </c>
      <c r="J350" s="37">
        <v>2</v>
      </c>
      <c r="K350" s="38">
        <f t="shared" si="99"/>
        <v>152.47999999999999</v>
      </c>
      <c r="L350" s="39"/>
    </row>
    <row r="351" spans="1:12">
      <c r="A351" s="21" t="s">
        <v>18</v>
      </c>
      <c r="B351" s="33" t="s">
        <v>15</v>
      </c>
      <c r="C351" s="34" t="s">
        <v>332</v>
      </c>
      <c r="D351" s="43">
        <v>81.13</v>
      </c>
      <c r="E351" s="36">
        <f t="shared" si="100"/>
        <v>81.13</v>
      </c>
      <c r="F351" s="36">
        <f t="shared" si="100"/>
        <v>81.13</v>
      </c>
      <c r="G351" s="35">
        <f>D351</f>
        <v>81.13</v>
      </c>
      <c r="H351" s="37">
        <v>2</v>
      </c>
      <c r="I351" s="37" t="str">
        <f t="shared" si="98"/>
        <v>DIAS ALTERN.</v>
      </c>
      <c r="J351" s="37">
        <v>2</v>
      </c>
      <c r="K351" s="38">
        <f t="shared" si="99"/>
        <v>81.13</v>
      </c>
      <c r="L351" s="39"/>
    </row>
    <row r="352" spans="1:12">
      <c r="A352" s="21"/>
      <c r="B352" s="33" t="s">
        <v>15</v>
      </c>
      <c r="C352" s="34" t="s">
        <v>333</v>
      </c>
      <c r="D352" s="43">
        <v>124.52</v>
      </c>
      <c r="E352" s="36">
        <f t="shared" si="100"/>
        <v>124.52</v>
      </c>
      <c r="F352" s="36">
        <f t="shared" si="100"/>
        <v>124.52</v>
      </c>
      <c r="G352" s="35">
        <v>0</v>
      </c>
      <c r="H352" s="37">
        <v>0</v>
      </c>
      <c r="I352" s="37" t="str">
        <f t="shared" si="98"/>
        <v>SEM SERVIÇO</v>
      </c>
      <c r="J352" s="37">
        <v>2</v>
      </c>
      <c r="K352" s="38">
        <f t="shared" si="99"/>
        <v>0</v>
      </c>
      <c r="L352" s="39"/>
    </row>
    <row r="353" spans="1:12">
      <c r="A353" s="21" t="s">
        <v>18</v>
      </c>
      <c r="B353" s="33" t="s">
        <v>15</v>
      </c>
      <c r="C353" s="34" t="s">
        <v>334</v>
      </c>
      <c r="D353" s="43">
        <v>61.23</v>
      </c>
      <c r="E353" s="36">
        <f t="shared" si="100"/>
        <v>61.23</v>
      </c>
      <c r="F353" s="36">
        <f t="shared" si="100"/>
        <v>61.23</v>
      </c>
      <c r="G353" s="35">
        <f>D353</f>
        <v>61.23</v>
      </c>
      <c r="H353" s="37">
        <v>2</v>
      </c>
      <c r="I353" s="37" t="str">
        <f t="shared" si="98"/>
        <v>DIAS ALTERN.</v>
      </c>
      <c r="J353" s="37">
        <v>2</v>
      </c>
      <c r="K353" s="38">
        <f t="shared" si="99"/>
        <v>61.23</v>
      </c>
      <c r="L353" s="39"/>
    </row>
    <row r="354" spans="1:12">
      <c r="A354" s="21" t="s">
        <v>18</v>
      </c>
      <c r="B354" s="33" t="s">
        <v>15</v>
      </c>
      <c r="C354" s="34" t="s">
        <v>335</v>
      </c>
      <c r="D354" s="43">
        <v>65.83</v>
      </c>
      <c r="E354" s="36">
        <f t="shared" si="100"/>
        <v>65.83</v>
      </c>
      <c r="F354" s="36">
        <f t="shared" si="100"/>
        <v>65.83</v>
      </c>
      <c r="G354" s="35">
        <f>D354</f>
        <v>65.83</v>
      </c>
      <c r="H354" s="37">
        <v>2</v>
      </c>
      <c r="I354" s="37" t="str">
        <f t="shared" si="98"/>
        <v>DIAS ALTERN.</v>
      </c>
      <c r="J354" s="37">
        <v>2</v>
      </c>
      <c r="K354" s="38">
        <f t="shared" si="99"/>
        <v>65.83</v>
      </c>
      <c r="L354" s="39"/>
    </row>
    <row r="355" spans="1:12">
      <c r="A355" s="21"/>
      <c r="B355" s="33"/>
      <c r="C355" s="40" t="s">
        <v>27</v>
      </c>
      <c r="D355" s="41">
        <f>SUM(D348:D354)</f>
        <v>14335.189999999999</v>
      </c>
      <c r="E355" s="41">
        <f t="shared" ref="E355:G355" si="101">SUM(E348:E354)</f>
        <v>27335.190000000002</v>
      </c>
      <c r="F355" s="41">
        <f t="shared" si="101"/>
        <v>27335.190000000002</v>
      </c>
      <c r="G355" s="41">
        <f t="shared" si="101"/>
        <v>1210.67</v>
      </c>
      <c r="H355" s="37"/>
      <c r="I355" s="42"/>
      <c r="J355" s="37"/>
      <c r="K355" s="41">
        <f t="shared" ref="K355" si="102">SUM(K348:K354)</f>
        <v>1210.67</v>
      </c>
      <c r="L355" s="39"/>
    </row>
    <row r="356" spans="1:12">
      <c r="A356" s="21"/>
      <c r="B356" s="46" t="s">
        <v>326</v>
      </c>
      <c r="C356" s="47"/>
      <c r="D356" s="48"/>
      <c r="E356" s="49">
        <f>E355/2</f>
        <v>13667.595000000001</v>
      </c>
      <c r="F356" s="50"/>
      <c r="G356" s="50"/>
      <c r="H356" s="51"/>
      <c r="I356" s="52"/>
      <c r="J356" s="51"/>
      <c r="K356" s="53"/>
      <c r="L356" s="54"/>
    </row>
    <row r="357" spans="1:12">
      <c r="A357" s="29"/>
      <c r="B357" s="30"/>
      <c r="C357" s="30" t="s">
        <v>336</v>
      </c>
      <c r="D357" s="31"/>
      <c r="E357" s="31"/>
      <c r="F357" s="31"/>
      <c r="G357" s="31"/>
      <c r="H357" s="31"/>
      <c r="I357" s="31"/>
      <c r="J357" s="31"/>
      <c r="K357" s="31"/>
      <c r="L357" s="32"/>
    </row>
    <row r="358" spans="1:12">
      <c r="A358" s="45"/>
      <c r="B358" s="14"/>
      <c r="C358" s="14" t="s">
        <v>337</v>
      </c>
      <c r="D358" s="17">
        <v>6200</v>
      </c>
      <c r="E358" s="17">
        <f>D358*2</f>
        <v>12400</v>
      </c>
      <c r="F358" s="17">
        <f>E358</f>
        <v>12400</v>
      </c>
      <c r="G358" s="17">
        <v>0</v>
      </c>
      <c r="H358" s="37">
        <v>0</v>
      </c>
      <c r="I358" s="37" t="str">
        <f t="shared" ref="I358:I370" si="103">IF(H358=1,"DIÁRIA",IF(H358=2,"DIAS ALTERN.","SEM SERVIÇO"))</f>
        <v>SEM SERVIÇO</v>
      </c>
      <c r="J358" s="37">
        <v>2</v>
      </c>
      <c r="K358" s="38">
        <f t="shared" ref="K358:K370" si="104">IF(H358=0,0,(G358/H358)*J358)</f>
        <v>0</v>
      </c>
      <c r="L358" s="39" t="s">
        <v>313</v>
      </c>
    </row>
    <row r="359" spans="1:12">
      <c r="A359" s="21" t="s">
        <v>18</v>
      </c>
      <c r="B359" s="33" t="s">
        <v>19</v>
      </c>
      <c r="C359" s="34" t="s">
        <v>30</v>
      </c>
      <c r="D359" s="43">
        <v>850.32</v>
      </c>
      <c r="E359" s="36">
        <f t="shared" ref="E359:F370" si="105">D359</f>
        <v>850.32</v>
      </c>
      <c r="F359" s="36">
        <f t="shared" si="105"/>
        <v>850.32</v>
      </c>
      <c r="G359" s="35">
        <f t="shared" ref="G359:G370" si="106">D359</f>
        <v>850.32</v>
      </c>
      <c r="H359" s="37">
        <v>2</v>
      </c>
      <c r="I359" s="37" t="str">
        <f t="shared" si="103"/>
        <v>DIAS ALTERN.</v>
      </c>
      <c r="J359" s="37">
        <v>2</v>
      </c>
      <c r="K359" s="38">
        <f t="shared" si="104"/>
        <v>850.32</v>
      </c>
      <c r="L359" s="39"/>
    </row>
    <row r="360" spans="1:12">
      <c r="A360" s="21" t="s">
        <v>18</v>
      </c>
      <c r="B360" s="33" t="s">
        <v>55</v>
      </c>
      <c r="C360" s="34" t="s">
        <v>338</v>
      </c>
      <c r="D360" s="43">
        <v>538.26</v>
      </c>
      <c r="E360" s="36">
        <f t="shared" si="105"/>
        <v>538.26</v>
      </c>
      <c r="F360" s="36">
        <f t="shared" si="105"/>
        <v>538.26</v>
      </c>
      <c r="G360" s="35">
        <f t="shared" si="106"/>
        <v>538.26</v>
      </c>
      <c r="H360" s="37">
        <v>2</v>
      </c>
      <c r="I360" s="37" t="str">
        <f t="shared" si="103"/>
        <v>DIAS ALTERN.</v>
      </c>
      <c r="J360" s="37">
        <v>2</v>
      </c>
      <c r="K360" s="38">
        <f t="shared" si="104"/>
        <v>538.26</v>
      </c>
      <c r="L360" s="39"/>
    </row>
    <row r="361" spans="1:12">
      <c r="A361" s="21" t="s">
        <v>18</v>
      </c>
      <c r="B361" s="33" t="s">
        <v>15</v>
      </c>
      <c r="C361" s="34" t="s">
        <v>339</v>
      </c>
      <c r="D361" s="43">
        <v>341.88</v>
      </c>
      <c r="E361" s="36">
        <f t="shared" si="105"/>
        <v>341.88</v>
      </c>
      <c r="F361" s="36">
        <f t="shared" si="105"/>
        <v>341.88</v>
      </c>
      <c r="G361" s="35">
        <f t="shared" si="106"/>
        <v>341.88</v>
      </c>
      <c r="H361" s="37">
        <v>2</v>
      </c>
      <c r="I361" s="37" t="str">
        <f t="shared" si="103"/>
        <v>DIAS ALTERN.</v>
      </c>
      <c r="J361" s="37">
        <v>2</v>
      </c>
      <c r="K361" s="38">
        <f t="shared" si="104"/>
        <v>341.88</v>
      </c>
      <c r="L361" s="39"/>
    </row>
    <row r="362" spans="1:12">
      <c r="A362" s="21" t="s">
        <v>18</v>
      </c>
      <c r="B362" s="33" t="s">
        <v>55</v>
      </c>
      <c r="C362" s="34" t="s">
        <v>70</v>
      </c>
      <c r="D362" s="43">
        <v>719.46</v>
      </c>
      <c r="E362" s="36">
        <f t="shared" si="105"/>
        <v>719.46</v>
      </c>
      <c r="F362" s="36">
        <f t="shared" si="105"/>
        <v>719.46</v>
      </c>
      <c r="G362" s="35">
        <f t="shared" si="106"/>
        <v>719.46</v>
      </c>
      <c r="H362" s="37">
        <v>2</v>
      </c>
      <c r="I362" s="37" t="str">
        <f t="shared" si="103"/>
        <v>DIAS ALTERN.</v>
      </c>
      <c r="J362" s="37">
        <v>2</v>
      </c>
      <c r="K362" s="38">
        <f t="shared" si="104"/>
        <v>719.46</v>
      </c>
      <c r="L362" s="39"/>
    </row>
    <row r="363" spans="1:12">
      <c r="A363" s="21" t="s">
        <v>18</v>
      </c>
      <c r="B363" s="33" t="s">
        <v>15</v>
      </c>
      <c r="C363" s="34" t="s">
        <v>340</v>
      </c>
      <c r="D363" s="43">
        <v>326.61</v>
      </c>
      <c r="E363" s="36">
        <f t="shared" si="105"/>
        <v>326.61</v>
      </c>
      <c r="F363" s="36">
        <f t="shared" si="105"/>
        <v>326.61</v>
      </c>
      <c r="G363" s="35">
        <f t="shared" si="106"/>
        <v>326.61</v>
      </c>
      <c r="H363" s="37">
        <v>2</v>
      </c>
      <c r="I363" s="37" t="str">
        <f t="shared" si="103"/>
        <v>DIAS ALTERN.</v>
      </c>
      <c r="J363" s="37">
        <v>2</v>
      </c>
      <c r="K363" s="38">
        <f t="shared" si="104"/>
        <v>326.61</v>
      </c>
      <c r="L363" s="39"/>
    </row>
    <row r="364" spans="1:12">
      <c r="A364" s="21" t="s">
        <v>18</v>
      </c>
      <c r="B364" s="33" t="s">
        <v>15</v>
      </c>
      <c r="C364" s="34" t="s">
        <v>341</v>
      </c>
      <c r="D364" s="43">
        <v>646.24</v>
      </c>
      <c r="E364" s="36">
        <f t="shared" si="105"/>
        <v>646.24</v>
      </c>
      <c r="F364" s="36">
        <f t="shared" si="105"/>
        <v>646.24</v>
      </c>
      <c r="G364" s="35">
        <f t="shared" si="106"/>
        <v>646.24</v>
      </c>
      <c r="H364" s="37">
        <v>2</v>
      </c>
      <c r="I364" s="37" t="str">
        <f t="shared" si="103"/>
        <v>DIAS ALTERN.</v>
      </c>
      <c r="J364" s="37">
        <v>2</v>
      </c>
      <c r="K364" s="38">
        <f t="shared" si="104"/>
        <v>646.24</v>
      </c>
      <c r="L364" s="39"/>
    </row>
    <row r="365" spans="1:12">
      <c r="A365" s="21" t="s">
        <v>18</v>
      </c>
      <c r="B365" s="33" t="s">
        <v>342</v>
      </c>
      <c r="C365" s="34" t="s">
        <v>343</v>
      </c>
      <c r="D365" s="43">
        <v>82</v>
      </c>
      <c r="E365" s="36">
        <f t="shared" si="105"/>
        <v>82</v>
      </c>
      <c r="F365" s="36">
        <f t="shared" si="105"/>
        <v>82</v>
      </c>
      <c r="G365" s="35">
        <f t="shared" si="106"/>
        <v>82</v>
      </c>
      <c r="H365" s="37">
        <v>2</v>
      </c>
      <c r="I365" s="37" t="str">
        <f t="shared" si="103"/>
        <v>DIAS ALTERN.</v>
      </c>
      <c r="J365" s="37">
        <v>2</v>
      </c>
      <c r="K365" s="38">
        <f t="shared" si="104"/>
        <v>82</v>
      </c>
      <c r="L365" s="39"/>
    </row>
    <row r="366" spans="1:12">
      <c r="A366" s="21" t="s">
        <v>18</v>
      </c>
      <c r="B366" s="33" t="s">
        <v>15</v>
      </c>
      <c r="C366" s="34" t="s">
        <v>344</v>
      </c>
      <c r="D366" s="43">
        <v>53.68</v>
      </c>
      <c r="E366" s="36">
        <f t="shared" si="105"/>
        <v>53.68</v>
      </c>
      <c r="F366" s="36">
        <f t="shared" si="105"/>
        <v>53.68</v>
      </c>
      <c r="G366" s="35">
        <f t="shared" si="106"/>
        <v>53.68</v>
      </c>
      <c r="H366" s="37">
        <v>2</v>
      </c>
      <c r="I366" s="37" t="str">
        <f t="shared" si="103"/>
        <v>DIAS ALTERN.</v>
      </c>
      <c r="J366" s="37">
        <v>2</v>
      </c>
      <c r="K366" s="38">
        <f t="shared" si="104"/>
        <v>53.68</v>
      </c>
      <c r="L366" s="39"/>
    </row>
    <row r="367" spans="1:12">
      <c r="A367" s="21" t="s">
        <v>18</v>
      </c>
      <c r="B367" s="33" t="s">
        <v>15</v>
      </c>
      <c r="C367" s="34" t="s">
        <v>345</v>
      </c>
      <c r="D367" s="43">
        <v>678.84</v>
      </c>
      <c r="E367" s="36">
        <f t="shared" si="105"/>
        <v>678.84</v>
      </c>
      <c r="F367" s="36">
        <f t="shared" si="105"/>
        <v>678.84</v>
      </c>
      <c r="G367" s="35">
        <f t="shared" si="106"/>
        <v>678.84</v>
      </c>
      <c r="H367" s="37">
        <v>2</v>
      </c>
      <c r="I367" s="37" t="str">
        <f t="shared" si="103"/>
        <v>DIAS ALTERN.</v>
      </c>
      <c r="J367" s="37">
        <v>2</v>
      </c>
      <c r="K367" s="38">
        <f t="shared" si="104"/>
        <v>678.84</v>
      </c>
      <c r="L367" s="39"/>
    </row>
    <row r="368" spans="1:12">
      <c r="A368" s="21" t="s">
        <v>18</v>
      </c>
      <c r="B368" s="33" t="s">
        <v>15</v>
      </c>
      <c r="C368" s="34" t="s">
        <v>346</v>
      </c>
      <c r="D368" s="43">
        <v>50.93</v>
      </c>
      <c r="E368" s="36">
        <f t="shared" si="105"/>
        <v>50.93</v>
      </c>
      <c r="F368" s="36">
        <f t="shared" si="105"/>
        <v>50.93</v>
      </c>
      <c r="G368" s="35">
        <f t="shared" si="106"/>
        <v>50.93</v>
      </c>
      <c r="H368" s="37">
        <v>2</v>
      </c>
      <c r="I368" s="37" t="str">
        <f t="shared" si="103"/>
        <v>DIAS ALTERN.</v>
      </c>
      <c r="J368" s="37">
        <v>2</v>
      </c>
      <c r="K368" s="38">
        <f t="shared" si="104"/>
        <v>50.93</v>
      </c>
      <c r="L368" s="39"/>
    </row>
    <row r="369" spans="1:12">
      <c r="A369" s="21" t="s">
        <v>18</v>
      </c>
      <c r="B369" s="33" t="s">
        <v>342</v>
      </c>
      <c r="C369" s="34" t="s">
        <v>347</v>
      </c>
      <c r="D369" s="43">
        <v>160.97</v>
      </c>
      <c r="E369" s="36">
        <f t="shared" si="105"/>
        <v>160.97</v>
      </c>
      <c r="F369" s="36">
        <f t="shared" si="105"/>
        <v>160.97</v>
      </c>
      <c r="G369" s="35">
        <f t="shared" si="106"/>
        <v>160.97</v>
      </c>
      <c r="H369" s="37">
        <v>2</v>
      </c>
      <c r="I369" s="37" t="str">
        <f t="shared" si="103"/>
        <v>DIAS ALTERN.</v>
      </c>
      <c r="J369" s="37">
        <v>2</v>
      </c>
      <c r="K369" s="38">
        <f t="shared" si="104"/>
        <v>160.97</v>
      </c>
      <c r="L369" s="39"/>
    </row>
    <row r="370" spans="1:12">
      <c r="A370" s="21" t="s">
        <v>18</v>
      </c>
      <c r="B370" s="33" t="s">
        <v>15</v>
      </c>
      <c r="C370" s="34" t="s">
        <v>348</v>
      </c>
      <c r="D370" s="43">
        <v>48.8</v>
      </c>
      <c r="E370" s="36">
        <f t="shared" si="105"/>
        <v>48.8</v>
      </c>
      <c r="F370" s="36">
        <f t="shared" si="105"/>
        <v>48.8</v>
      </c>
      <c r="G370" s="35">
        <f t="shared" si="106"/>
        <v>48.8</v>
      </c>
      <c r="H370" s="37">
        <v>2</v>
      </c>
      <c r="I370" s="37" t="str">
        <f t="shared" si="103"/>
        <v>DIAS ALTERN.</v>
      </c>
      <c r="J370" s="37">
        <v>2</v>
      </c>
      <c r="K370" s="38">
        <f t="shared" si="104"/>
        <v>48.8</v>
      </c>
      <c r="L370" s="39"/>
    </row>
    <row r="371" spans="1:12">
      <c r="A371" s="21"/>
      <c r="B371" s="33"/>
      <c r="C371" s="40" t="s">
        <v>27</v>
      </c>
      <c r="D371" s="41">
        <f>SUM(D358:D370)</f>
        <v>10697.99</v>
      </c>
      <c r="E371" s="41">
        <f t="shared" ref="E371:G371" si="107">SUM(E358:E370)</f>
        <v>16897.989999999998</v>
      </c>
      <c r="F371" s="41">
        <f t="shared" si="107"/>
        <v>16897.989999999998</v>
      </c>
      <c r="G371" s="41">
        <f t="shared" si="107"/>
        <v>4497.9900000000007</v>
      </c>
      <c r="H371" s="37"/>
      <c r="I371" s="42"/>
      <c r="J371" s="37"/>
      <c r="K371" s="41">
        <f t="shared" ref="K371" si="108">SUM(K358:K370)</f>
        <v>4497.9900000000007</v>
      </c>
      <c r="L371" s="39"/>
    </row>
    <row r="372" spans="1:12">
      <c r="A372" s="21"/>
      <c r="B372" s="46" t="s">
        <v>326</v>
      </c>
      <c r="C372" s="47"/>
      <c r="D372" s="48"/>
      <c r="E372" s="49">
        <f>E371/2</f>
        <v>8448.994999999999</v>
      </c>
      <c r="F372" s="50"/>
      <c r="G372" s="50"/>
      <c r="H372" s="51"/>
      <c r="I372" s="52"/>
      <c r="J372" s="51"/>
      <c r="K372" s="53"/>
      <c r="L372" s="54"/>
    </row>
    <row r="373" spans="1:12" ht="12.75" customHeight="1">
      <c r="A373" s="21"/>
      <c r="B373" s="22" t="s">
        <v>349</v>
      </c>
      <c r="C373" s="23"/>
      <c r="D373" s="23"/>
      <c r="E373" s="23"/>
      <c r="F373" s="23"/>
      <c r="G373" s="23"/>
      <c r="H373" s="23"/>
      <c r="I373" s="23"/>
      <c r="J373" s="23"/>
      <c r="K373" s="24"/>
      <c r="L373" s="25"/>
    </row>
    <row r="374" spans="1:12" ht="12.75" customHeight="1">
      <c r="A374" s="21"/>
      <c r="B374" s="26"/>
      <c r="C374" s="27"/>
      <c r="D374" s="27"/>
      <c r="E374" s="27"/>
      <c r="F374" s="27"/>
      <c r="G374" s="27"/>
      <c r="H374" s="27"/>
      <c r="I374" s="27"/>
      <c r="J374" s="27"/>
      <c r="K374" s="28"/>
      <c r="L374" s="25"/>
    </row>
    <row r="375" spans="1:12">
      <c r="A375" s="29"/>
      <c r="B375" s="30"/>
      <c r="C375" s="30" t="s">
        <v>350</v>
      </c>
      <c r="D375" s="31"/>
      <c r="E375" s="31"/>
      <c r="F375" s="31"/>
      <c r="G375" s="31"/>
      <c r="H375" s="31"/>
      <c r="I375" s="31"/>
      <c r="J375" s="31"/>
      <c r="K375" s="31"/>
      <c r="L375" s="32"/>
    </row>
    <row r="376" spans="1:12">
      <c r="A376" s="45"/>
      <c r="B376" s="14"/>
      <c r="C376" s="14" t="s">
        <v>351</v>
      </c>
      <c r="D376" s="17">
        <v>6700</v>
      </c>
      <c r="E376" s="17">
        <f>D376*2</f>
        <v>13400</v>
      </c>
      <c r="F376" s="17">
        <f>E376</f>
        <v>13400</v>
      </c>
      <c r="G376" s="17">
        <v>0</v>
      </c>
      <c r="H376" s="37">
        <v>2</v>
      </c>
      <c r="I376" s="37" t="str">
        <f t="shared" ref="I376:I385" si="109">IF(H376=1,"DIÁRIA",IF(H376=2,"DIAS ALTERN.","SEM SERVIÇO"))</f>
        <v>DIAS ALTERN.</v>
      </c>
      <c r="J376" s="37">
        <v>2</v>
      </c>
      <c r="K376" s="38">
        <f t="shared" ref="K376:K385" si="110">IF(H376=0,0,(G376/H376)*J376)</f>
        <v>0</v>
      </c>
      <c r="L376" s="39" t="s">
        <v>313</v>
      </c>
    </row>
    <row r="377" spans="1:12">
      <c r="A377" s="21" t="s">
        <v>18</v>
      </c>
      <c r="B377" s="33" t="s">
        <v>15</v>
      </c>
      <c r="C377" s="34" t="s">
        <v>352</v>
      </c>
      <c r="D377" s="43">
        <v>1044</v>
      </c>
      <c r="E377" s="36">
        <f t="shared" ref="E377:F385" si="111">D377</f>
        <v>1044</v>
      </c>
      <c r="F377" s="36">
        <f t="shared" si="111"/>
        <v>1044</v>
      </c>
      <c r="G377" s="35">
        <f>D377</f>
        <v>1044</v>
      </c>
      <c r="H377" s="37">
        <v>2</v>
      </c>
      <c r="I377" s="37" t="str">
        <f t="shared" si="109"/>
        <v>DIAS ALTERN.</v>
      </c>
      <c r="J377" s="37">
        <v>2</v>
      </c>
      <c r="K377" s="38">
        <f t="shared" si="110"/>
        <v>1044</v>
      </c>
      <c r="L377" s="39"/>
    </row>
    <row r="378" spans="1:12">
      <c r="A378" s="21" t="s">
        <v>18</v>
      </c>
      <c r="B378" s="33" t="s">
        <v>15</v>
      </c>
      <c r="C378" s="34" t="s">
        <v>259</v>
      </c>
      <c r="D378" s="43">
        <v>631.14</v>
      </c>
      <c r="E378" s="36">
        <f t="shared" si="111"/>
        <v>631.14</v>
      </c>
      <c r="F378" s="36">
        <f t="shared" si="111"/>
        <v>631.14</v>
      </c>
      <c r="G378" s="35">
        <f>D378</f>
        <v>631.14</v>
      </c>
      <c r="H378" s="37">
        <v>2</v>
      </c>
      <c r="I378" s="37" t="str">
        <f t="shared" si="109"/>
        <v>DIAS ALTERN.</v>
      </c>
      <c r="J378" s="37">
        <v>2</v>
      </c>
      <c r="K378" s="38">
        <f t="shared" si="110"/>
        <v>631.14</v>
      </c>
      <c r="L378" s="39"/>
    </row>
    <row r="379" spans="1:12">
      <c r="A379" s="21" t="s">
        <v>18</v>
      </c>
      <c r="B379" s="33" t="s">
        <v>15</v>
      </c>
      <c r="C379" s="34" t="s">
        <v>353</v>
      </c>
      <c r="D379" s="43">
        <v>88.9</v>
      </c>
      <c r="E379" s="36">
        <f t="shared" si="111"/>
        <v>88.9</v>
      </c>
      <c r="F379" s="36">
        <f t="shared" si="111"/>
        <v>88.9</v>
      </c>
      <c r="G379" s="35">
        <f>D379</f>
        <v>88.9</v>
      </c>
      <c r="H379" s="37">
        <v>2</v>
      </c>
      <c r="I379" s="37" t="str">
        <f t="shared" si="109"/>
        <v>DIAS ALTERN.</v>
      </c>
      <c r="J379" s="37">
        <v>2</v>
      </c>
      <c r="K379" s="38">
        <f t="shared" si="110"/>
        <v>88.9</v>
      </c>
      <c r="L379" s="39"/>
    </row>
    <row r="380" spans="1:12">
      <c r="A380" s="21" t="s">
        <v>18</v>
      </c>
      <c r="B380" s="33" t="s">
        <v>15</v>
      </c>
      <c r="C380" s="34" t="s">
        <v>354</v>
      </c>
      <c r="D380" s="43">
        <v>116.88</v>
      </c>
      <c r="E380" s="36">
        <f t="shared" si="111"/>
        <v>116.88</v>
      </c>
      <c r="F380" s="36">
        <f t="shared" si="111"/>
        <v>116.88</v>
      </c>
      <c r="G380" s="35">
        <f>D380</f>
        <v>116.88</v>
      </c>
      <c r="H380" s="37">
        <v>2</v>
      </c>
      <c r="I380" s="37" t="str">
        <f t="shared" si="109"/>
        <v>DIAS ALTERN.</v>
      </c>
      <c r="J380" s="37">
        <v>2</v>
      </c>
      <c r="K380" s="38">
        <f t="shared" si="110"/>
        <v>116.88</v>
      </c>
      <c r="L380" s="39"/>
    </row>
    <row r="381" spans="1:12">
      <c r="A381" s="21"/>
      <c r="B381" s="33" t="s">
        <v>15</v>
      </c>
      <c r="C381" s="34" t="s">
        <v>355</v>
      </c>
      <c r="D381" s="43">
        <v>73.900000000000006</v>
      </c>
      <c r="E381" s="36">
        <f t="shared" si="111"/>
        <v>73.900000000000006</v>
      </c>
      <c r="F381" s="36">
        <f t="shared" si="111"/>
        <v>73.900000000000006</v>
      </c>
      <c r="G381" s="35">
        <v>0</v>
      </c>
      <c r="H381" s="37">
        <v>0</v>
      </c>
      <c r="I381" s="37" t="str">
        <f t="shared" si="109"/>
        <v>SEM SERVIÇO</v>
      </c>
      <c r="J381" s="37">
        <v>2</v>
      </c>
      <c r="K381" s="38">
        <f t="shared" si="110"/>
        <v>0</v>
      </c>
      <c r="L381" s="39"/>
    </row>
    <row r="382" spans="1:12">
      <c r="A382" s="21"/>
      <c r="B382" s="33" t="s">
        <v>15</v>
      </c>
      <c r="C382" s="34" t="s">
        <v>356</v>
      </c>
      <c r="D382" s="43">
        <v>150.69999999999999</v>
      </c>
      <c r="E382" s="36">
        <f t="shared" si="111"/>
        <v>150.69999999999999</v>
      </c>
      <c r="F382" s="36">
        <f t="shared" si="111"/>
        <v>150.69999999999999</v>
      </c>
      <c r="G382" s="35">
        <v>0</v>
      </c>
      <c r="H382" s="37">
        <v>0</v>
      </c>
      <c r="I382" s="37" t="str">
        <f t="shared" si="109"/>
        <v>SEM SERVIÇO</v>
      </c>
      <c r="J382" s="37">
        <v>2</v>
      </c>
      <c r="K382" s="38">
        <f t="shared" si="110"/>
        <v>0</v>
      </c>
      <c r="L382" s="39"/>
    </row>
    <row r="383" spans="1:12">
      <c r="A383" s="21"/>
      <c r="B383" s="33" t="s">
        <v>15</v>
      </c>
      <c r="C383" s="34" t="s">
        <v>357</v>
      </c>
      <c r="D383" s="43">
        <v>81.680000000000007</v>
      </c>
      <c r="E383" s="36">
        <f t="shared" si="111"/>
        <v>81.680000000000007</v>
      </c>
      <c r="F383" s="36">
        <f t="shared" si="111"/>
        <v>81.680000000000007</v>
      </c>
      <c r="G383" s="35">
        <v>0</v>
      </c>
      <c r="H383" s="37">
        <v>0</v>
      </c>
      <c r="I383" s="37" t="str">
        <f t="shared" si="109"/>
        <v>SEM SERVIÇO</v>
      </c>
      <c r="J383" s="37">
        <v>2</v>
      </c>
      <c r="K383" s="38">
        <f t="shared" si="110"/>
        <v>0</v>
      </c>
      <c r="L383" s="39"/>
    </row>
    <row r="384" spans="1:12">
      <c r="A384" s="21"/>
      <c r="B384" s="33" t="s">
        <v>177</v>
      </c>
      <c r="C384" s="34" t="s">
        <v>358</v>
      </c>
      <c r="D384" s="43">
        <v>201.41</v>
      </c>
      <c r="E384" s="36">
        <f t="shared" si="111"/>
        <v>201.41</v>
      </c>
      <c r="F384" s="36">
        <f t="shared" si="111"/>
        <v>201.41</v>
      </c>
      <c r="G384" s="35">
        <v>0</v>
      </c>
      <c r="H384" s="37">
        <v>0</v>
      </c>
      <c r="I384" s="37" t="str">
        <f t="shared" si="109"/>
        <v>SEM SERVIÇO</v>
      </c>
      <c r="J384" s="37">
        <v>2</v>
      </c>
      <c r="K384" s="38">
        <f t="shared" si="110"/>
        <v>0</v>
      </c>
      <c r="L384" s="39"/>
    </row>
    <row r="385" spans="1:12">
      <c r="A385" s="21"/>
      <c r="B385" s="33" t="s">
        <v>15</v>
      </c>
      <c r="C385" s="34" t="s">
        <v>359</v>
      </c>
      <c r="D385" s="43">
        <v>238.4</v>
      </c>
      <c r="E385" s="36">
        <f t="shared" si="111"/>
        <v>238.4</v>
      </c>
      <c r="F385" s="36">
        <f t="shared" si="111"/>
        <v>238.4</v>
      </c>
      <c r="G385" s="35">
        <v>0</v>
      </c>
      <c r="H385" s="37">
        <v>0</v>
      </c>
      <c r="I385" s="37" t="str">
        <f t="shared" si="109"/>
        <v>SEM SERVIÇO</v>
      </c>
      <c r="J385" s="37">
        <v>2</v>
      </c>
      <c r="K385" s="38">
        <f t="shared" si="110"/>
        <v>0</v>
      </c>
      <c r="L385" s="39"/>
    </row>
    <row r="386" spans="1:12">
      <c r="A386" s="21"/>
      <c r="B386" s="33"/>
      <c r="C386" s="40" t="s">
        <v>27</v>
      </c>
      <c r="D386" s="41">
        <f>SUM(D376:D385)</f>
        <v>9327.0099999999984</v>
      </c>
      <c r="E386" s="41">
        <f t="shared" ref="E386:G386" si="112">SUM(E376:E385)</f>
        <v>16027.009999999998</v>
      </c>
      <c r="F386" s="17">
        <f>E386*2</f>
        <v>32054.019999999997</v>
      </c>
      <c r="G386" s="41">
        <f t="shared" si="112"/>
        <v>1880.92</v>
      </c>
      <c r="H386" s="37"/>
      <c r="I386" s="42"/>
      <c r="J386" s="37"/>
      <c r="K386" s="41">
        <f t="shared" ref="K386" si="113">SUM(K376:K385)</f>
        <v>1880.92</v>
      </c>
      <c r="L386" s="39"/>
    </row>
    <row r="387" spans="1:12">
      <c r="A387" s="21"/>
      <c r="B387" s="46" t="s">
        <v>326</v>
      </c>
      <c r="C387" s="47"/>
      <c r="D387" s="48"/>
      <c r="E387" s="49">
        <f>E386/2</f>
        <v>8013.5049999999992</v>
      </c>
      <c r="F387" s="50"/>
      <c r="G387" s="50"/>
      <c r="H387" s="51"/>
      <c r="I387" s="52"/>
      <c r="J387" s="51"/>
      <c r="K387" s="53"/>
      <c r="L387" s="54"/>
    </row>
    <row r="388" spans="1:12">
      <c r="A388" s="29"/>
      <c r="B388" s="30"/>
      <c r="C388" s="30" t="s">
        <v>360</v>
      </c>
      <c r="D388" s="31"/>
      <c r="E388" s="31"/>
      <c r="F388" s="31"/>
      <c r="G388" s="31"/>
      <c r="H388" s="31"/>
      <c r="I388" s="31"/>
      <c r="J388" s="31"/>
      <c r="K388" s="31"/>
      <c r="L388" s="32"/>
    </row>
    <row r="389" spans="1:12">
      <c r="A389" s="45"/>
      <c r="B389" s="14"/>
      <c r="C389" s="14" t="s">
        <v>361</v>
      </c>
      <c r="D389" s="17">
        <v>3000</v>
      </c>
      <c r="E389" s="17">
        <f>D389*2</f>
        <v>6000</v>
      </c>
      <c r="F389" s="17">
        <f>E389</f>
        <v>6000</v>
      </c>
      <c r="G389" s="17">
        <v>0</v>
      </c>
      <c r="H389" s="37">
        <v>0</v>
      </c>
      <c r="I389" s="37" t="str">
        <f t="shared" ref="I389:I396" si="114">IF(H389=1,"DIÁRIA",IF(H389=2,"DIAS ALTERN.","SEM SERVIÇO"))</f>
        <v>SEM SERVIÇO</v>
      </c>
      <c r="J389" s="37">
        <v>2</v>
      </c>
      <c r="K389" s="38">
        <f t="shared" ref="K389:K396" si="115">IF(H389=0,0,(G389/H389)*J389)</f>
        <v>0</v>
      </c>
      <c r="L389" s="39" t="s">
        <v>313</v>
      </c>
    </row>
    <row r="390" spans="1:12">
      <c r="A390" s="21" t="s">
        <v>18</v>
      </c>
      <c r="B390" s="33" t="s">
        <v>15</v>
      </c>
      <c r="C390" s="34" t="s">
        <v>362</v>
      </c>
      <c r="D390" s="43">
        <v>952.18</v>
      </c>
      <c r="E390" s="36">
        <f>D390</f>
        <v>952.18</v>
      </c>
      <c r="F390" s="36">
        <f>E390</f>
        <v>952.18</v>
      </c>
      <c r="G390" s="35">
        <f>D390</f>
        <v>952.18</v>
      </c>
      <c r="H390" s="37">
        <v>2</v>
      </c>
      <c r="I390" s="37" t="str">
        <f t="shared" si="114"/>
        <v>DIAS ALTERN.</v>
      </c>
      <c r="J390" s="37">
        <v>2</v>
      </c>
      <c r="K390" s="38">
        <f t="shared" si="115"/>
        <v>952.18</v>
      </c>
      <c r="L390" s="39"/>
    </row>
    <row r="391" spans="1:12">
      <c r="A391" s="21"/>
      <c r="B391" s="33" t="s">
        <v>15</v>
      </c>
      <c r="C391" s="34" t="s">
        <v>363</v>
      </c>
      <c r="D391" s="43">
        <v>51.38</v>
      </c>
      <c r="E391" s="36">
        <f>D391</f>
        <v>51.38</v>
      </c>
      <c r="F391" s="36">
        <f>E391</f>
        <v>51.38</v>
      </c>
      <c r="G391" s="35">
        <v>0</v>
      </c>
      <c r="H391" s="37">
        <v>2</v>
      </c>
      <c r="I391" s="37" t="str">
        <f t="shared" si="114"/>
        <v>DIAS ALTERN.</v>
      </c>
      <c r="J391" s="37">
        <v>2</v>
      </c>
      <c r="K391" s="38">
        <f t="shared" si="115"/>
        <v>0</v>
      </c>
      <c r="L391" s="39"/>
    </row>
    <row r="392" spans="1:12">
      <c r="A392" s="21" t="s">
        <v>18</v>
      </c>
      <c r="B392" s="33" t="s">
        <v>15</v>
      </c>
      <c r="C392" s="34" t="s">
        <v>364</v>
      </c>
      <c r="D392" s="43">
        <v>1058</v>
      </c>
      <c r="E392" s="36">
        <f>D392</f>
        <v>1058</v>
      </c>
      <c r="F392" s="36">
        <f>E392</f>
        <v>1058</v>
      </c>
      <c r="G392" s="35">
        <f>D392</f>
        <v>1058</v>
      </c>
      <c r="H392" s="37">
        <v>2</v>
      </c>
      <c r="I392" s="37" t="str">
        <f t="shared" si="114"/>
        <v>DIAS ALTERN.</v>
      </c>
      <c r="J392" s="37">
        <v>2</v>
      </c>
      <c r="K392" s="38">
        <f t="shared" si="115"/>
        <v>1058</v>
      </c>
      <c r="L392" s="39"/>
    </row>
    <row r="393" spans="1:12">
      <c r="A393" s="21"/>
      <c r="B393" s="33" t="s">
        <v>15</v>
      </c>
      <c r="C393" s="34" t="s">
        <v>365</v>
      </c>
      <c r="D393" s="43">
        <v>436.43</v>
      </c>
      <c r="E393" s="36">
        <f t="shared" ref="E393:F396" si="116">D393</f>
        <v>436.43</v>
      </c>
      <c r="F393" s="36">
        <f t="shared" si="116"/>
        <v>436.43</v>
      </c>
      <c r="G393" s="35">
        <v>0</v>
      </c>
      <c r="H393" s="37">
        <v>0</v>
      </c>
      <c r="I393" s="37" t="str">
        <f t="shared" si="114"/>
        <v>SEM SERVIÇO</v>
      </c>
      <c r="J393" s="37">
        <v>2</v>
      </c>
      <c r="K393" s="38">
        <f t="shared" si="115"/>
        <v>0</v>
      </c>
      <c r="L393" s="39"/>
    </row>
    <row r="394" spans="1:12">
      <c r="A394" s="21"/>
      <c r="B394" s="33" t="s">
        <v>15</v>
      </c>
      <c r="C394" s="34" t="s">
        <v>366</v>
      </c>
      <c r="D394" s="43">
        <v>145.91</v>
      </c>
      <c r="E394" s="36">
        <f t="shared" si="116"/>
        <v>145.91</v>
      </c>
      <c r="F394" s="36">
        <f t="shared" si="116"/>
        <v>145.91</v>
      </c>
      <c r="G394" s="35">
        <v>0</v>
      </c>
      <c r="H394" s="37">
        <v>0</v>
      </c>
      <c r="I394" s="37" t="str">
        <f t="shared" si="114"/>
        <v>SEM SERVIÇO</v>
      </c>
      <c r="J394" s="37">
        <v>2</v>
      </c>
      <c r="K394" s="38">
        <f t="shared" si="115"/>
        <v>0</v>
      </c>
      <c r="L394" s="39"/>
    </row>
    <row r="395" spans="1:12">
      <c r="A395" s="21"/>
      <c r="B395" s="33" t="s">
        <v>15</v>
      </c>
      <c r="C395" s="34" t="s">
        <v>367</v>
      </c>
      <c r="D395" s="43">
        <v>196.52</v>
      </c>
      <c r="E395" s="36">
        <f t="shared" si="116"/>
        <v>196.52</v>
      </c>
      <c r="F395" s="36">
        <f t="shared" si="116"/>
        <v>196.52</v>
      </c>
      <c r="G395" s="35">
        <v>0</v>
      </c>
      <c r="H395" s="37">
        <v>0</v>
      </c>
      <c r="I395" s="37" t="str">
        <f t="shared" si="114"/>
        <v>SEM SERVIÇO</v>
      </c>
      <c r="J395" s="37">
        <v>2</v>
      </c>
      <c r="K395" s="38">
        <f t="shared" si="115"/>
        <v>0</v>
      </c>
      <c r="L395" s="39"/>
    </row>
    <row r="396" spans="1:12">
      <c r="A396" s="21"/>
      <c r="B396" s="33" t="s">
        <v>15</v>
      </c>
      <c r="C396" s="34" t="s">
        <v>368</v>
      </c>
      <c r="D396" s="43">
        <v>52.08</v>
      </c>
      <c r="E396" s="36">
        <f t="shared" si="116"/>
        <v>52.08</v>
      </c>
      <c r="F396" s="36">
        <f t="shared" si="116"/>
        <v>52.08</v>
      </c>
      <c r="G396" s="35">
        <v>0</v>
      </c>
      <c r="H396" s="37">
        <v>0</v>
      </c>
      <c r="I396" s="37" t="str">
        <f t="shared" si="114"/>
        <v>SEM SERVIÇO</v>
      </c>
      <c r="J396" s="37">
        <v>2</v>
      </c>
      <c r="K396" s="38">
        <f t="shared" si="115"/>
        <v>0</v>
      </c>
      <c r="L396" s="39"/>
    </row>
    <row r="397" spans="1:12">
      <c r="A397" s="21"/>
      <c r="B397" s="33"/>
      <c r="C397" s="40" t="s">
        <v>27</v>
      </c>
      <c r="D397" s="41">
        <f>SUM(D389:D396)</f>
        <v>5892.5</v>
      </c>
      <c r="E397" s="41">
        <f t="shared" ref="E397:G397" si="117">SUM(E389:E396)</f>
        <v>8892.5</v>
      </c>
      <c r="F397" s="41">
        <f t="shared" si="117"/>
        <v>8892.5</v>
      </c>
      <c r="G397" s="41">
        <f t="shared" si="117"/>
        <v>2010.1799999999998</v>
      </c>
      <c r="H397" s="37"/>
      <c r="I397" s="42"/>
      <c r="J397" s="37"/>
      <c r="K397" s="41">
        <f t="shared" ref="K397" si="118">SUM(K389:K396)</f>
        <v>2010.1799999999998</v>
      </c>
      <c r="L397" s="39"/>
    </row>
    <row r="398" spans="1:12">
      <c r="A398" s="21"/>
      <c r="B398" s="46" t="s">
        <v>326</v>
      </c>
      <c r="C398" s="47"/>
      <c r="D398" s="48"/>
      <c r="E398" s="49">
        <f>E397/2</f>
        <v>4446.25</v>
      </c>
      <c r="F398" s="50"/>
      <c r="G398" s="50"/>
      <c r="H398" s="51"/>
      <c r="I398" s="52"/>
      <c r="J398" s="51"/>
      <c r="K398" s="53"/>
      <c r="L398" s="54"/>
    </row>
    <row r="399" spans="1:12">
      <c r="A399" s="29"/>
      <c r="B399" s="30"/>
      <c r="C399" s="30" t="s">
        <v>369</v>
      </c>
      <c r="D399" s="31"/>
      <c r="E399" s="31"/>
      <c r="F399" s="31"/>
      <c r="G399" s="31"/>
      <c r="H399" s="31"/>
      <c r="I399" s="31"/>
      <c r="J399" s="31"/>
      <c r="K399" s="31"/>
      <c r="L399" s="32"/>
    </row>
    <row r="400" spans="1:12">
      <c r="A400" s="45"/>
      <c r="B400" s="14"/>
      <c r="C400" s="14" t="s">
        <v>370</v>
      </c>
      <c r="D400" s="17">
        <v>9700</v>
      </c>
      <c r="E400" s="17">
        <f>D400*2</f>
        <v>19400</v>
      </c>
      <c r="F400" s="17">
        <f>E400</f>
        <v>19400</v>
      </c>
      <c r="G400" s="17">
        <v>0</v>
      </c>
      <c r="H400" s="37">
        <v>0</v>
      </c>
      <c r="I400" s="37" t="str">
        <f t="shared" ref="I400:I410" si="119">IF(H400=1,"DIÁRIA",IF(H400=2,"DIAS ALTERN.","SEM SERVIÇO"))</f>
        <v>SEM SERVIÇO</v>
      </c>
      <c r="J400" s="37">
        <v>2</v>
      </c>
      <c r="K400" s="38">
        <f t="shared" ref="K400:K410" si="120">IF(H400=0,0,(G400/H400)*J400)</f>
        <v>0</v>
      </c>
      <c r="L400" s="39" t="s">
        <v>313</v>
      </c>
    </row>
    <row r="401" spans="1:12">
      <c r="A401" s="21" t="s">
        <v>18</v>
      </c>
      <c r="B401" s="33" t="s">
        <v>15</v>
      </c>
      <c r="C401" s="34" t="s">
        <v>371</v>
      </c>
      <c r="D401" s="43">
        <v>735.8</v>
      </c>
      <c r="E401" s="36">
        <f t="shared" ref="E401:F410" si="121">D401</f>
        <v>735.8</v>
      </c>
      <c r="F401" s="36">
        <f t="shared" si="121"/>
        <v>735.8</v>
      </c>
      <c r="G401" s="35">
        <f t="shared" ref="G401:G409" si="122">D401</f>
        <v>735.8</v>
      </c>
      <c r="H401" s="37">
        <v>2</v>
      </c>
      <c r="I401" s="37" t="str">
        <f t="shared" si="119"/>
        <v>DIAS ALTERN.</v>
      </c>
      <c r="J401" s="37">
        <v>2</v>
      </c>
      <c r="K401" s="38">
        <f t="shared" si="120"/>
        <v>735.8</v>
      </c>
      <c r="L401" s="39"/>
    </row>
    <row r="402" spans="1:12">
      <c r="A402" s="21" t="s">
        <v>18</v>
      </c>
      <c r="B402" s="33" t="s">
        <v>15</v>
      </c>
      <c r="C402" s="34" t="s">
        <v>372</v>
      </c>
      <c r="D402" s="43">
        <v>227.9</v>
      </c>
      <c r="E402" s="36">
        <f t="shared" si="121"/>
        <v>227.9</v>
      </c>
      <c r="F402" s="36">
        <f t="shared" si="121"/>
        <v>227.9</v>
      </c>
      <c r="G402" s="35">
        <f t="shared" si="122"/>
        <v>227.9</v>
      </c>
      <c r="H402" s="37">
        <v>2</v>
      </c>
      <c r="I402" s="37" t="str">
        <f t="shared" si="119"/>
        <v>DIAS ALTERN.</v>
      </c>
      <c r="J402" s="37">
        <v>2</v>
      </c>
      <c r="K402" s="38">
        <f t="shared" si="120"/>
        <v>227.9</v>
      </c>
      <c r="L402" s="39"/>
    </row>
    <row r="403" spans="1:12">
      <c r="A403" s="21" t="s">
        <v>18</v>
      </c>
      <c r="B403" s="33" t="s">
        <v>15</v>
      </c>
      <c r="C403" s="34" t="s">
        <v>373</v>
      </c>
      <c r="D403" s="43">
        <v>110.66</v>
      </c>
      <c r="E403" s="36">
        <f t="shared" si="121"/>
        <v>110.66</v>
      </c>
      <c r="F403" s="36">
        <f t="shared" si="121"/>
        <v>110.66</v>
      </c>
      <c r="G403" s="35">
        <f t="shared" si="122"/>
        <v>110.66</v>
      </c>
      <c r="H403" s="37">
        <v>2</v>
      </c>
      <c r="I403" s="37" t="str">
        <f t="shared" si="119"/>
        <v>DIAS ALTERN.</v>
      </c>
      <c r="J403" s="37">
        <v>2</v>
      </c>
      <c r="K403" s="38">
        <f t="shared" si="120"/>
        <v>110.66</v>
      </c>
      <c r="L403" s="39"/>
    </row>
    <row r="404" spans="1:12">
      <c r="A404" s="21" t="s">
        <v>18</v>
      </c>
      <c r="B404" s="33" t="s">
        <v>15</v>
      </c>
      <c r="C404" s="34" t="s">
        <v>374</v>
      </c>
      <c r="D404" s="43">
        <v>65.150000000000006</v>
      </c>
      <c r="E404" s="36">
        <f t="shared" si="121"/>
        <v>65.150000000000006</v>
      </c>
      <c r="F404" s="36">
        <f t="shared" si="121"/>
        <v>65.150000000000006</v>
      </c>
      <c r="G404" s="35">
        <f t="shared" si="122"/>
        <v>65.150000000000006</v>
      </c>
      <c r="H404" s="37">
        <v>2</v>
      </c>
      <c r="I404" s="37" t="str">
        <f t="shared" si="119"/>
        <v>DIAS ALTERN.</v>
      </c>
      <c r="J404" s="37">
        <v>2</v>
      </c>
      <c r="K404" s="38">
        <f t="shared" si="120"/>
        <v>65.150000000000006</v>
      </c>
      <c r="L404" s="39"/>
    </row>
    <row r="405" spans="1:12">
      <c r="A405" s="21" t="s">
        <v>18</v>
      </c>
      <c r="B405" s="33" t="s">
        <v>15</v>
      </c>
      <c r="C405" s="34" t="s">
        <v>375</v>
      </c>
      <c r="D405" s="43">
        <v>654.9</v>
      </c>
      <c r="E405" s="36">
        <f t="shared" si="121"/>
        <v>654.9</v>
      </c>
      <c r="F405" s="36">
        <f t="shared" si="121"/>
        <v>654.9</v>
      </c>
      <c r="G405" s="35">
        <f t="shared" si="122"/>
        <v>654.9</v>
      </c>
      <c r="H405" s="37">
        <v>2</v>
      </c>
      <c r="I405" s="37" t="str">
        <f t="shared" si="119"/>
        <v>DIAS ALTERN.</v>
      </c>
      <c r="J405" s="37">
        <v>2</v>
      </c>
      <c r="K405" s="38">
        <f t="shared" si="120"/>
        <v>654.9</v>
      </c>
      <c r="L405" s="39"/>
    </row>
    <row r="406" spans="1:12">
      <c r="A406" s="21" t="s">
        <v>18</v>
      </c>
      <c r="B406" s="33" t="s">
        <v>15</v>
      </c>
      <c r="C406" s="34" t="s">
        <v>376</v>
      </c>
      <c r="D406" s="43">
        <v>450.81</v>
      </c>
      <c r="E406" s="36">
        <f t="shared" si="121"/>
        <v>450.81</v>
      </c>
      <c r="F406" s="36">
        <f t="shared" si="121"/>
        <v>450.81</v>
      </c>
      <c r="G406" s="35">
        <f t="shared" si="122"/>
        <v>450.81</v>
      </c>
      <c r="H406" s="37">
        <v>2</v>
      </c>
      <c r="I406" s="37" t="str">
        <f t="shared" si="119"/>
        <v>DIAS ALTERN.</v>
      </c>
      <c r="J406" s="37">
        <v>2</v>
      </c>
      <c r="K406" s="38">
        <f t="shared" si="120"/>
        <v>450.81</v>
      </c>
      <c r="L406" s="39"/>
    </row>
    <row r="407" spans="1:12">
      <c r="A407" s="21"/>
      <c r="B407" s="33" t="s">
        <v>15</v>
      </c>
      <c r="C407" s="34" t="s">
        <v>377</v>
      </c>
      <c r="D407" s="43">
        <v>205</v>
      </c>
      <c r="E407" s="36">
        <f t="shared" si="121"/>
        <v>205</v>
      </c>
      <c r="F407" s="36">
        <f t="shared" si="121"/>
        <v>205</v>
      </c>
      <c r="G407" s="35">
        <v>0</v>
      </c>
      <c r="H407" s="37">
        <v>0</v>
      </c>
      <c r="I407" s="37" t="str">
        <f t="shared" si="119"/>
        <v>SEM SERVIÇO</v>
      </c>
      <c r="J407" s="37">
        <v>2</v>
      </c>
      <c r="K407" s="38">
        <f t="shared" si="120"/>
        <v>0</v>
      </c>
      <c r="L407" s="39"/>
    </row>
    <row r="408" spans="1:12">
      <c r="A408" s="21" t="s">
        <v>18</v>
      </c>
      <c r="B408" s="33" t="s">
        <v>15</v>
      </c>
      <c r="C408" s="34" t="s">
        <v>378</v>
      </c>
      <c r="D408" s="43">
        <v>247.24</v>
      </c>
      <c r="E408" s="36">
        <f t="shared" si="121"/>
        <v>247.24</v>
      </c>
      <c r="F408" s="36">
        <f t="shared" si="121"/>
        <v>247.24</v>
      </c>
      <c r="G408" s="35">
        <f t="shared" si="122"/>
        <v>247.24</v>
      </c>
      <c r="H408" s="37">
        <v>2</v>
      </c>
      <c r="I408" s="37" t="str">
        <f t="shared" si="119"/>
        <v>DIAS ALTERN.</v>
      </c>
      <c r="J408" s="37">
        <v>2</v>
      </c>
      <c r="K408" s="38">
        <f t="shared" si="120"/>
        <v>247.24</v>
      </c>
      <c r="L408" s="39"/>
    </row>
    <row r="409" spans="1:12">
      <c r="A409" s="21" t="s">
        <v>18</v>
      </c>
      <c r="B409" s="33" t="s">
        <v>15</v>
      </c>
      <c r="C409" s="34" t="s">
        <v>379</v>
      </c>
      <c r="D409" s="43">
        <v>125.83</v>
      </c>
      <c r="E409" s="36">
        <f t="shared" si="121"/>
        <v>125.83</v>
      </c>
      <c r="F409" s="36">
        <f t="shared" si="121"/>
        <v>125.83</v>
      </c>
      <c r="G409" s="35">
        <f t="shared" si="122"/>
        <v>125.83</v>
      </c>
      <c r="H409" s="37">
        <v>2</v>
      </c>
      <c r="I409" s="37" t="str">
        <f t="shared" si="119"/>
        <v>DIAS ALTERN.</v>
      </c>
      <c r="J409" s="37">
        <v>2</v>
      </c>
      <c r="K409" s="38">
        <f t="shared" si="120"/>
        <v>125.83</v>
      </c>
      <c r="L409" s="39"/>
    </row>
    <row r="410" spans="1:12">
      <c r="A410" s="21"/>
      <c r="B410" s="33" t="s">
        <v>15</v>
      </c>
      <c r="C410" s="34" t="s">
        <v>380</v>
      </c>
      <c r="D410" s="43">
        <v>212.9</v>
      </c>
      <c r="E410" s="36">
        <f t="shared" si="121"/>
        <v>212.9</v>
      </c>
      <c r="F410" s="36">
        <f t="shared" si="121"/>
        <v>212.9</v>
      </c>
      <c r="G410" s="35">
        <v>0</v>
      </c>
      <c r="H410" s="37">
        <v>2</v>
      </c>
      <c r="I410" s="37" t="str">
        <f t="shared" si="119"/>
        <v>DIAS ALTERN.</v>
      </c>
      <c r="J410" s="37">
        <v>2</v>
      </c>
      <c r="K410" s="38">
        <f t="shared" si="120"/>
        <v>0</v>
      </c>
      <c r="L410" s="39"/>
    </row>
    <row r="411" spans="1:12">
      <c r="A411" s="21"/>
      <c r="B411" s="33"/>
      <c r="C411" s="40" t="s">
        <v>27</v>
      </c>
      <c r="D411" s="41">
        <f>SUM(D400:D410)</f>
        <v>12736.189999999997</v>
      </c>
      <c r="E411" s="41">
        <f t="shared" ref="E411:G411" si="123">SUM(E400:E410)</f>
        <v>22436.19000000001</v>
      </c>
      <c r="F411" s="41">
        <f t="shared" si="123"/>
        <v>22436.19000000001</v>
      </c>
      <c r="G411" s="41">
        <f t="shared" si="123"/>
        <v>2618.29</v>
      </c>
      <c r="H411" s="37"/>
      <c r="I411" s="42"/>
      <c r="J411" s="37"/>
      <c r="K411" s="41">
        <f t="shared" ref="K411" si="124">SUM(K400:K410)</f>
        <v>2618.29</v>
      </c>
      <c r="L411" s="39"/>
    </row>
    <row r="412" spans="1:12">
      <c r="A412" s="21"/>
      <c r="B412" s="46" t="s">
        <v>326</v>
      </c>
      <c r="C412" s="47"/>
      <c r="D412" s="48"/>
      <c r="E412" s="49">
        <f>E411/2</f>
        <v>11218.095000000005</v>
      </c>
      <c r="F412" s="50"/>
      <c r="G412" s="50"/>
      <c r="H412" s="51"/>
      <c r="I412" s="52"/>
      <c r="J412" s="51"/>
      <c r="K412" s="53"/>
      <c r="L412" s="54"/>
    </row>
    <row r="413" spans="1:12" ht="12.75" customHeight="1">
      <c r="A413" s="21"/>
      <c r="B413" s="22" t="s">
        <v>381</v>
      </c>
      <c r="C413" s="23"/>
      <c r="D413" s="23"/>
      <c r="E413" s="23"/>
      <c r="F413" s="23"/>
      <c r="G413" s="23"/>
      <c r="H413" s="23"/>
      <c r="I413" s="23"/>
      <c r="J413" s="23"/>
      <c r="K413" s="24"/>
      <c r="L413" s="25"/>
    </row>
    <row r="414" spans="1:12" ht="12.75" customHeight="1">
      <c r="A414" s="21"/>
      <c r="B414" s="26"/>
      <c r="C414" s="27"/>
      <c r="D414" s="27"/>
      <c r="E414" s="27"/>
      <c r="F414" s="27"/>
      <c r="G414" s="27"/>
      <c r="H414" s="27"/>
      <c r="I414" s="27"/>
      <c r="J414" s="27"/>
      <c r="K414" s="28"/>
      <c r="L414" s="25"/>
    </row>
    <row r="415" spans="1:12">
      <c r="A415" s="29"/>
      <c r="B415" s="30"/>
      <c r="C415" s="30" t="s">
        <v>382</v>
      </c>
      <c r="D415" s="31"/>
      <c r="E415" s="31"/>
      <c r="F415" s="31"/>
      <c r="G415" s="31"/>
      <c r="H415" s="31"/>
      <c r="I415" s="31"/>
      <c r="J415" s="31"/>
      <c r="K415" s="31"/>
      <c r="L415" s="32"/>
    </row>
    <row r="416" spans="1:12">
      <c r="A416" s="45"/>
      <c r="B416" s="14"/>
      <c r="C416" s="14" t="s">
        <v>383</v>
      </c>
      <c r="D416" s="17">
        <v>6500</v>
      </c>
      <c r="E416" s="17">
        <f>D416*2</f>
        <v>13000</v>
      </c>
      <c r="F416" s="17">
        <f>E416</f>
        <v>13000</v>
      </c>
      <c r="G416" s="17">
        <v>0</v>
      </c>
      <c r="H416" s="37">
        <v>0</v>
      </c>
      <c r="I416" s="37" t="str">
        <f t="shared" ref="I416:I424" si="125">IF(H416=1,"DIÁRIA",IF(H416=2,"DIAS ALTERN.","SEM SERVIÇO"))</f>
        <v>SEM SERVIÇO</v>
      </c>
      <c r="J416" s="37">
        <v>2</v>
      </c>
      <c r="K416" s="38">
        <f t="shared" ref="K416:K424" si="126">IF(H416=0,0,(G416/H416)*J416)</f>
        <v>0</v>
      </c>
      <c r="L416" s="39" t="s">
        <v>313</v>
      </c>
    </row>
    <row r="417" spans="1:12">
      <c r="A417" s="21" t="s">
        <v>18</v>
      </c>
      <c r="B417" s="33" t="s">
        <v>19</v>
      </c>
      <c r="C417" s="34" t="s">
        <v>30</v>
      </c>
      <c r="D417" s="43">
        <v>380.15</v>
      </c>
      <c r="E417" s="36">
        <f>D417</f>
        <v>380.15</v>
      </c>
      <c r="F417" s="36">
        <f>E417</f>
        <v>380.15</v>
      </c>
      <c r="G417" s="35">
        <f t="shared" ref="G417:G424" si="127">D417</f>
        <v>380.15</v>
      </c>
      <c r="H417" s="37">
        <v>2</v>
      </c>
      <c r="I417" s="37" t="str">
        <f t="shared" si="125"/>
        <v>DIAS ALTERN.</v>
      </c>
      <c r="J417" s="37">
        <v>2</v>
      </c>
      <c r="K417" s="38">
        <f t="shared" si="126"/>
        <v>380.15</v>
      </c>
      <c r="L417" s="39"/>
    </row>
    <row r="418" spans="1:12">
      <c r="A418" s="21" t="s">
        <v>18</v>
      </c>
      <c r="B418" s="33" t="s">
        <v>15</v>
      </c>
      <c r="C418" s="34" t="s">
        <v>384</v>
      </c>
      <c r="D418" s="43">
        <v>136.6</v>
      </c>
      <c r="E418" s="36">
        <f t="shared" ref="E418:F424" si="128">D418</f>
        <v>136.6</v>
      </c>
      <c r="F418" s="36">
        <f t="shared" si="128"/>
        <v>136.6</v>
      </c>
      <c r="G418" s="35">
        <f t="shared" si="127"/>
        <v>136.6</v>
      </c>
      <c r="H418" s="37">
        <v>2</v>
      </c>
      <c r="I418" s="37" t="str">
        <f t="shared" si="125"/>
        <v>DIAS ALTERN.</v>
      </c>
      <c r="J418" s="37">
        <v>2</v>
      </c>
      <c r="K418" s="38">
        <f t="shared" si="126"/>
        <v>136.6</v>
      </c>
      <c r="L418" s="39"/>
    </row>
    <row r="419" spans="1:12">
      <c r="A419" s="21" t="s">
        <v>18</v>
      </c>
      <c r="B419" s="33" t="s">
        <v>15</v>
      </c>
      <c r="C419" s="34" t="s">
        <v>385</v>
      </c>
      <c r="D419" s="43">
        <v>278.32</v>
      </c>
      <c r="E419" s="36">
        <f t="shared" si="128"/>
        <v>278.32</v>
      </c>
      <c r="F419" s="36">
        <f t="shared" si="128"/>
        <v>278.32</v>
      </c>
      <c r="G419" s="35">
        <f t="shared" si="127"/>
        <v>278.32</v>
      </c>
      <c r="H419" s="37">
        <v>2</v>
      </c>
      <c r="I419" s="37" t="str">
        <f t="shared" si="125"/>
        <v>DIAS ALTERN.</v>
      </c>
      <c r="J419" s="37">
        <v>2</v>
      </c>
      <c r="K419" s="38">
        <f t="shared" si="126"/>
        <v>278.32</v>
      </c>
      <c r="L419" s="39"/>
    </row>
    <row r="420" spans="1:12">
      <c r="A420" s="21" t="s">
        <v>18</v>
      </c>
      <c r="B420" s="33" t="s">
        <v>15</v>
      </c>
      <c r="C420" s="34" t="s">
        <v>386</v>
      </c>
      <c r="D420" s="43">
        <v>41.55</v>
      </c>
      <c r="E420" s="36">
        <f t="shared" si="128"/>
        <v>41.55</v>
      </c>
      <c r="F420" s="36">
        <f t="shared" si="128"/>
        <v>41.55</v>
      </c>
      <c r="G420" s="35">
        <f t="shared" si="127"/>
        <v>41.55</v>
      </c>
      <c r="H420" s="37">
        <v>2</v>
      </c>
      <c r="I420" s="37" t="str">
        <f t="shared" si="125"/>
        <v>DIAS ALTERN.</v>
      </c>
      <c r="J420" s="37">
        <v>2</v>
      </c>
      <c r="K420" s="38">
        <f t="shared" si="126"/>
        <v>41.55</v>
      </c>
      <c r="L420" s="39"/>
    </row>
    <row r="421" spans="1:12">
      <c r="A421" s="21" t="s">
        <v>18</v>
      </c>
      <c r="B421" s="33" t="s">
        <v>15</v>
      </c>
      <c r="C421" s="34" t="s">
        <v>387</v>
      </c>
      <c r="D421" s="43">
        <v>148.32</v>
      </c>
      <c r="E421" s="36">
        <f t="shared" si="128"/>
        <v>148.32</v>
      </c>
      <c r="F421" s="36">
        <f t="shared" si="128"/>
        <v>148.32</v>
      </c>
      <c r="G421" s="35">
        <f t="shared" si="127"/>
        <v>148.32</v>
      </c>
      <c r="H421" s="37">
        <v>2</v>
      </c>
      <c r="I421" s="37" t="str">
        <f t="shared" si="125"/>
        <v>DIAS ALTERN.</v>
      </c>
      <c r="J421" s="37">
        <v>2</v>
      </c>
      <c r="K421" s="38">
        <f t="shared" si="126"/>
        <v>148.32</v>
      </c>
      <c r="L421" s="39"/>
    </row>
    <row r="422" spans="1:12">
      <c r="A422" s="21" t="s">
        <v>18</v>
      </c>
      <c r="B422" s="33" t="s">
        <v>15</v>
      </c>
      <c r="C422" s="34" t="s">
        <v>388</v>
      </c>
      <c r="D422" s="43">
        <v>115</v>
      </c>
      <c r="E422" s="36">
        <f t="shared" si="128"/>
        <v>115</v>
      </c>
      <c r="F422" s="36">
        <f t="shared" si="128"/>
        <v>115</v>
      </c>
      <c r="G422" s="35">
        <f t="shared" si="127"/>
        <v>115</v>
      </c>
      <c r="H422" s="37">
        <v>2</v>
      </c>
      <c r="I422" s="37" t="str">
        <f t="shared" si="125"/>
        <v>DIAS ALTERN.</v>
      </c>
      <c r="J422" s="37">
        <v>2</v>
      </c>
      <c r="K422" s="38">
        <f t="shared" si="126"/>
        <v>115</v>
      </c>
      <c r="L422" s="39"/>
    </row>
    <row r="423" spans="1:12">
      <c r="A423" s="21" t="s">
        <v>18</v>
      </c>
      <c r="B423" s="33" t="s">
        <v>71</v>
      </c>
      <c r="C423" s="34" t="s">
        <v>389</v>
      </c>
      <c r="D423" s="43">
        <v>20</v>
      </c>
      <c r="E423" s="36">
        <f t="shared" si="128"/>
        <v>20</v>
      </c>
      <c r="F423" s="36">
        <f t="shared" si="128"/>
        <v>20</v>
      </c>
      <c r="G423" s="35">
        <f t="shared" si="127"/>
        <v>20</v>
      </c>
      <c r="H423" s="37">
        <v>2</v>
      </c>
      <c r="I423" s="37" t="str">
        <f t="shared" si="125"/>
        <v>DIAS ALTERN.</v>
      </c>
      <c r="J423" s="37">
        <v>2</v>
      </c>
      <c r="K423" s="38">
        <f t="shared" si="126"/>
        <v>20</v>
      </c>
      <c r="L423" s="39"/>
    </row>
    <row r="424" spans="1:12">
      <c r="A424" s="21" t="s">
        <v>18</v>
      </c>
      <c r="B424" s="33" t="s">
        <v>15</v>
      </c>
      <c r="C424" s="34" t="s">
        <v>390</v>
      </c>
      <c r="D424" s="43">
        <v>51.6</v>
      </c>
      <c r="E424" s="36">
        <f t="shared" si="128"/>
        <v>51.6</v>
      </c>
      <c r="F424" s="36">
        <f t="shared" si="128"/>
        <v>51.6</v>
      </c>
      <c r="G424" s="35">
        <f t="shared" si="127"/>
        <v>51.6</v>
      </c>
      <c r="H424" s="37">
        <v>2</v>
      </c>
      <c r="I424" s="37" t="str">
        <f t="shared" si="125"/>
        <v>DIAS ALTERN.</v>
      </c>
      <c r="J424" s="37">
        <v>2</v>
      </c>
      <c r="K424" s="38">
        <f t="shared" si="126"/>
        <v>51.6</v>
      </c>
      <c r="L424" s="39"/>
    </row>
    <row r="425" spans="1:12">
      <c r="A425" s="21"/>
      <c r="B425" s="33"/>
      <c r="C425" s="40" t="s">
        <v>27</v>
      </c>
      <c r="D425" s="41">
        <f>SUM(D416:D424)</f>
        <v>7671.54</v>
      </c>
      <c r="E425" s="41">
        <f t="shared" ref="E425:G425" si="129">SUM(E416:E424)</f>
        <v>14171.539999999999</v>
      </c>
      <c r="F425" s="41">
        <f t="shared" si="129"/>
        <v>14171.539999999999</v>
      </c>
      <c r="G425" s="41">
        <f t="shared" si="129"/>
        <v>1171.5399999999997</v>
      </c>
      <c r="H425" s="37"/>
      <c r="I425" s="42"/>
      <c r="J425" s="37"/>
      <c r="K425" s="41">
        <f t="shared" ref="K425" si="130">SUM(K416:K424)</f>
        <v>1171.5399999999997</v>
      </c>
      <c r="L425" s="39"/>
    </row>
    <row r="426" spans="1:12">
      <c r="A426" s="21"/>
      <c r="B426" s="46" t="s">
        <v>326</v>
      </c>
      <c r="C426" s="47"/>
      <c r="D426" s="48"/>
      <c r="E426" s="49">
        <f>E425/2</f>
        <v>7085.7699999999995</v>
      </c>
      <c r="F426" s="50"/>
      <c r="G426" s="50"/>
      <c r="H426" s="51"/>
      <c r="I426" s="52"/>
      <c r="J426" s="51"/>
      <c r="K426" s="53"/>
      <c r="L426" s="54"/>
    </row>
    <row r="427" spans="1:12">
      <c r="A427" s="29"/>
      <c r="B427" s="30"/>
      <c r="C427" s="30" t="s">
        <v>391</v>
      </c>
      <c r="D427" s="31"/>
      <c r="E427" s="31"/>
      <c r="F427" s="31"/>
      <c r="G427" s="31"/>
      <c r="H427" s="31"/>
      <c r="I427" s="31"/>
      <c r="J427" s="31"/>
      <c r="K427" s="31"/>
      <c r="L427" s="32"/>
    </row>
    <row r="428" spans="1:12">
      <c r="A428" s="45"/>
      <c r="B428" s="14"/>
      <c r="C428" s="14" t="s">
        <v>392</v>
      </c>
      <c r="D428" s="17">
        <v>6700</v>
      </c>
      <c r="E428" s="17">
        <f>D428*2</f>
        <v>13400</v>
      </c>
      <c r="F428" s="17">
        <f>E428</f>
        <v>13400</v>
      </c>
      <c r="G428" s="17">
        <v>0</v>
      </c>
      <c r="H428" s="37">
        <v>0</v>
      </c>
      <c r="I428" s="37" t="str">
        <f t="shared" ref="I428:I432" si="131">IF(H428=1,"DIÁRIA",IF(H428=2,"DIAS ALTERN.","SEM SERVIÇO"))</f>
        <v>SEM SERVIÇO</v>
      </c>
      <c r="J428" s="37">
        <v>2</v>
      </c>
      <c r="K428" s="38">
        <f t="shared" ref="K428:K432" si="132">IF(H428=0,0,(G428/H428)*J428)</f>
        <v>0</v>
      </c>
      <c r="L428" s="39" t="s">
        <v>313</v>
      </c>
    </row>
    <row r="429" spans="1:12">
      <c r="A429" s="21" t="s">
        <v>18</v>
      </c>
      <c r="B429" s="33" t="s">
        <v>19</v>
      </c>
      <c r="C429" s="34" t="s">
        <v>30</v>
      </c>
      <c r="D429" s="43">
        <v>596.13</v>
      </c>
      <c r="E429" s="36">
        <f t="shared" ref="E429:F429" si="133">D429</f>
        <v>596.13</v>
      </c>
      <c r="F429" s="36">
        <f t="shared" si="133"/>
        <v>596.13</v>
      </c>
      <c r="G429" s="35">
        <f t="shared" ref="G429:G431" si="134">D429</f>
        <v>596.13</v>
      </c>
      <c r="H429" s="37">
        <v>2</v>
      </c>
      <c r="I429" s="37" t="str">
        <f t="shared" si="131"/>
        <v>DIAS ALTERN.</v>
      </c>
      <c r="J429" s="37">
        <v>2</v>
      </c>
      <c r="K429" s="38">
        <f t="shared" si="132"/>
        <v>596.13</v>
      </c>
      <c r="L429" s="39"/>
    </row>
    <row r="430" spans="1:12">
      <c r="A430" s="21"/>
      <c r="B430" s="33" t="s">
        <v>15</v>
      </c>
      <c r="C430" s="34" t="s">
        <v>393</v>
      </c>
      <c r="D430" s="43">
        <v>103.2</v>
      </c>
      <c r="E430" s="36">
        <f>D430</f>
        <v>103.2</v>
      </c>
      <c r="F430" s="36">
        <f>E430</f>
        <v>103.2</v>
      </c>
      <c r="G430" s="35">
        <v>0</v>
      </c>
      <c r="H430" s="37">
        <v>0</v>
      </c>
      <c r="I430" s="37" t="str">
        <f t="shared" si="131"/>
        <v>SEM SERVIÇO</v>
      </c>
      <c r="J430" s="37">
        <v>2</v>
      </c>
      <c r="K430" s="38">
        <f t="shared" si="132"/>
        <v>0</v>
      </c>
      <c r="L430" s="39"/>
    </row>
    <row r="431" spans="1:12">
      <c r="A431" s="21" t="s">
        <v>18</v>
      </c>
      <c r="B431" s="33" t="s">
        <v>15</v>
      </c>
      <c r="C431" s="34" t="s">
        <v>394</v>
      </c>
      <c r="D431" s="43">
        <v>253.08</v>
      </c>
      <c r="E431" s="36">
        <f>D431</f>
        <v>253.08</v>
      </c>
      <c r="F431" s="36">
        <f>E431</f>
        <v>253.08</v>
      </c>
      <c r="G431" s="35">
        <f t="shared" si="134"/>
        <v>253.08</v>
      </c>
      <c r="H431" s="37">
        <v>2</v>
      </c>
      <c r="I431" s="37" t="str">
        <f t="shared" si="131"/>
        <v>DIAS ALTERN.</v>
      </c>
      <c r="J431" s="37">
        <v>2</v>
      </c>
      <c r="K431" s="38">
        <f t="shared" si="132"/>
        <v>253.08</v>
      </c>
      <c r="L431" s="39"/>
    </row>
    <row r="432" spans="1:12">
      <c r="A432" s="21"/>
      <c r="B432" s="33" t="s">
        <v>15</v>
      </c>
      <c r="C432" s="34" t="s">
        <v>32</v>
      </c>
      <c r="D432" s="43">
        <v>155.91999999999999</v>
      </c>
      <c r="E432" s="36">
        <f t="shared" ref="E432:F432" si="135">D432</f>
        <v>155.91999999999999</v>
      </c>
      <c r="F432" s="36">
        <f t="shared" si="135"/>
        <v>155.91999999999999</v>
      </c>
      <c r="G432" s="35">
        <v>0</v>
      </c>
      <c r="H432" s="37">
        <v>2</v>
      </c>
      <c r="I432" s="37" t="str">
        <f t="shared" si="131"/>
        <v>DIAS ALTERN.</v>
      </c>
      <c r="J432" s="37">
        <v>2</v>
      </c>
      <c r="K432" s="38">
        <f t="shared" si="132"/>
        <v>0</v>
      </c>
      <c r="L432" s="39"/>
    </row>
    <row r="433" spans="1:12">
      <c r="A433" s="21"/>
      <c r="B433" s="33"/>
      <c r="C433" s="40" t="s">
        <v>27</v>
      </c>
      <c r="D433" s="41">
        <f>SUM(D428:D432)</f>
        <v>7808.33</v>
      </c>
      <c r="E433" s="41">
        <f t="shared" ref="E433:G433" si="136">SUM(E428:E432)</f>
        <v>14508.33</v>
      </c>
      <c r="F433" s="41">
        <f t="shared" si="136"/>
        <v>14508.33</v>
      </c>
      <c r="G433" s="41">
        <f t="shared" si="136"/>
        <v>849.21</v>
      </c>
      <c r="H433" s="37"/>
      <c r="I433" s="42"/>
      <c r="J433" s="37"/>
      <c r="K433" s="41">
        <f t="shared" ref="K433" si="137">SUM(K428:K432)</f>
        <v>849.21</v>
      </c>
      <c r="L433" s="39"/>
    </row>
    <row r="434" spans="1:12">
      <c r="A434" s="21"/>
      <c r="B434" s="46" t="s">
        <v>326</v>
      </c>
      <c r="C434" s="47"/>
      <c r="D434" s="48"/>
      <c r="E434" s="49">
        <f>E433/2</f>
        <v>7254.165</v>
      </c>
      <c r="F434" s="50"/>
      <c r="G434" s="50"/>
      <c r="H434" s="51"/>
      <c r="I434" s="52"/>
      <c r="J434" s="51"/>
      <c r="K434" s="53"/>
      <c r="L434" s="54"/>
    </row>
    <row r="435" spans="1:12">
      <c r="A435" s="29"/>
      <c r="B435" s="30"/>
      <c r="C435" s="30" t="s">
        <v>395</v>
      </c>
      <c r="D435" s="31"/>
      <c r="E435" s="31"/>
      <c r="F435" s="31"/>
      <c r="G435" s="31"/>
      <c r="H435" s="31"/>
      <c r="I435" s="31"/>
      <c r="J435" s="31"/>
      <c r="K435" s="31"/>
      <c r="L435" s="32"/>
    </row>
    <row r="436" spans="1:12">
      <c r="A436" s="45"/>
      <c r="B436" s="14"/>
      <c r="C436" s="14" t="s">
        <v>396</v>
      </c>
      <c r="D436" s="17">
        <v>1700</v>
      </c>
      <c r="E436" s="17">
        <f>D436*2</f>
        <v>3400</v>
      </c>
      <c r="F436" s="17">
        <f>E436</f>
        <v>3400</v>
      </c>
      <c r="G436" s="17">
        <v>0</v>
      </c>
      <c r="H436" s="37">
        <v>0</v>
      </c>
      <c r="I436" s="37" t="str">
        <f t="shared" ref="I436:I443" si="138">IF(H436=1,"DIÁRIA",IF(H436=2,"DIAS ALTERN.","SEM SERVIÇO"))</f>
        <v>SEM SERVIÇO</v>
      </c>
      <c r="J436" s="37">
        <v>2</v>
      </c>
      <c r="K436" s="38">
        <f t="shared" ref="K436:K443" si="139">IF(H436=0,0,(G436/H436)*J436)</f>
        <v>0</v>
      </c>
      <c r="L436" s="39" t="s">
        <v>313</v>
      </c>
    </row>
    <row r="437" spans="1:12">
      <c r="A437" s="21" t="s">
        <v>18</v>
      </c>
      <c r="B437" s="33" t="s">
        <v>19</v>
      </c>
      <c r="C437" s="34" t="s">
        <v>30</v>
      </c>
      <c r="D437" s="43">
        <v>265.89999999999998</v>
      </c>
      <c r="E437" s="36">
        <f>D437</f>
        <v>265.89999999999998</v>
      </c>
      <c r="F437" s="36">
        <f>E437</f>
        <v>265.89999999999998</v>
      </c>
      <c r="G437" s="35">
        <f t="shared" ref="G437:G441" si="140">D437</f>
        <v>265.89999999999998</v>
      </c>
      <c r="H437" s="37">
        <v>2</v>
      </c>
      <c r="I437" s="37" t="str">
        <f t="shared" si="138"/>
        <v>DIAS ALTERN.</v>
      </c>
      <c r="J437" s="37">
        <v>2</v>
      </c>
      <c r="K437" s="38">
        <f t="shared" si="139"/>
        <v>265.89999999999998</v>
      </c>
      <c r="L437" s="39"/>
    </row>
    <row r="438" spans="1:12">
      <c r="A438" s="21" t="s">
        <v>18</v>
      </c>
      <c r="B438" s="33" t="s">
        <v>15</v>
      </c>
      <c r="C438" s="34" t="s">
        <v>397</v>
      </c>
      <c r="D438" s="43">
        <v>74.900000000000006</v>
      </c>
      <c r="E438" s="36">
        <f t="shared" ref="E438:F438" si="141">D438</f>
        <v>74.900000000000006</v>
      </c>
      <c r="F438" s="36">
        <f t="shared" si="141"/>
        <v>74.900000000000006</v>
      </c>
      <c r="G438" s="35">
        <f t="shared" si="140"/>
        <v>74.900000000000006</v>
      </c>
      <c r="H438" s="37">
        <v>2</v>
      </c>
      <c r="I438" s="37" t="str">
        <f t="shared" si="138"/>
        <v>DIAS ALTERN.</v>
      </c>
      <c r="J438" s="37">
        <v>2</v>
      </c>
      <c r="K438" s="38">
        <f t="shared" si="139"/>
        <v>74.900000000000006</v>
      </c>
      <c r="L438" s="39"/>
    </row>
    <row r="439" spans="1:12">
      <c r="A439" s="21" t="s">
        <v>18</v>
      </c>
      <c r="B439" s="33" t="s">
        <v>15</v>
      </c>
      <c r="C439" s="34" t="s">
        <v>398</v>
      </c>
      <c r="D439" s="43">
        <v>108.52</v>
      </c>
      <c r="E439" s="36">
        <f>D439</f>
        <v>108.52</v>
      </c>
      <c r="F439" s="36">
        <f>E439</f>
        <v>108.52</v>
      </c>
      <c r="G439" s="35">
        <f t="shared" si="140"/>
        <v>108.52</v>
      </c>
      <c r="H439" s="37">
        <v>2</v>
      </c>
      <c r="I439" s="37" t="str">
        <f t="shared" si="138"/>
        <v>DIAS ALTERN.</v>
      </c>
      <c r="J439" s="37">
        <v>2</v>
      </c>
      <c r="K439" s="38">
        <f t="shared" si="139"/>
        <v>108.52</v>
      </c>
      <c r="L439" s="39"/>
    </row>
    <row r="440" spans="1:12">
      <c r="A440" s="21" t="s">
        <v>18</v>
      </c>
      <c r="B440" s="33" t="s">
        <v>15</v>
      </c>
      <c r="C440" s="34" t="s">
        <v>399</v>
      </c>
      <c r="D440" s="43">
        <v>44.36</v>
      </c>
      <c r="E440" s="36">
        <f>D440</f>
        <v>44.36</v>
      </c>
      <c r="F440" s="36">
        <f>E440</f>
        <v>44.36</v>
      </c>
      <c r="G440" s="35">
        <f t="shared" si="140"/>
        <v>44.36</v>
      </c>
      <c r="H440" s="37">
        <v>2</v>
      </c>
      <c r="I440" s="37" t="str">
        <f t="shared" si="138"/>
        <v>DIAS ALTERN.</v>
      </c>
      <c r="J440" s="37">
        <v>2</v>
      </c>
      <c r="K440" s="38">
        <f t="shared" si="139"/>
        <v>44.36</v>
      </c>
      <c r="L440" s="39"/>
    </row>
    <row r="441" spans="1:12">
      <c r="A441" s="21" t="s">
        <v>18</v>
      </c>
      <c r="B441" s="33" t="s">
        <v>15</v>
      </c>
      <c r="C441" s="34" t="s">
        <v>400</v>
      </c>
      <c r="D441" s="43">
        <v>13</v>
      </c>
      <c r="E441" s="36">
        <f t="shared" ref="E441:F441" si="142">D441</f>
        <v>13</v>
      </c>
      <c r="F441" s="36">
        <f t="shared" si="142"/>
        <v>13</v>
      </c>
      <c r="G441" s="35">
        <f t="shared" si="140"/>
        <v>13</v>
      </c>
      <c r="H441" s="37">
        <v>2</v>
      </c>
      <c r="I441" s="37" t="str">
        <f t="shared" si="138"/>
        <v>DIAS ALTERN.</v>
      </c>
      <c r="J441" s="37">
        <v>2</v>
      </c>
      <c r="K441" s="38">
        <f t="shared" si="139"/>
        <v>13</v>
      </c>
      <c r="L441" s="39"/>
    </row>
    <row r="442" spans="1:12">
      <c r="A442" s="21"/>
      <c r="B442" s="33" t="s">
        <v>15</v>
      </c>
      <c r="C442" s="34" t="s">
        <v>401</v>
      </c>
      <c r="D442" s="43">
        <v>131.32</v>
      </c>
      <c r="E442" s="36">
        <f>D442</f>
        <v>131.32</v>
      </c>
      <c r="F442" s="36">
        <f>E442</f>
        <v>131.32</v>
      </c>
      <c r="G442" s="35">
        <v>0</v>
      </c>
      <c r="H442" s="37">
        <v>0</v>
      </c>
      <c r="I442" s="37" t="str">
        <f t="shared" si="138"/>
        <v>SEM SERVIÇO</v>
      </c>
      <c r="J442" s="37">
        <v>2</v>
      </c>
      <c r="K442" s="38">
        <f t="shared" si="139"/>
        <v>0</v>
      </c>
      <c r="L442" s="39"/>
    </row>
    <row r="443" spans="1:12">
      <c r="A443" s="21" t="s">
        <v>18</v>
      </c>
      <c r="B443" s="33" t="s">
        <v>15</v>
      </c>
      <c r="C443" s="34" t="s">
        <v>402</v>
      </c>
      <c r="D443" s="43">
        <v>78.16</v>
      </c>
      <c r="E443" s="36">
        <f t="shared" ref="E443:F443" si="143">D443</f>
        <v>78.16</v>
      </c>
      <c r="F443" s="36">
        <f t="shared" si="143"/>
        <v>78.16</v>
      </c>
      <c r="G443" s="35">
        <f>D443</f>
        <v>78.16</v>
      </c>
      <c r="H443" s="37">
        <v>2</v>
      </c>
      <c r="I443" s="37" t="str">
        <f t="shared" si="138"/>
        <v>DIAS ALTERN.</v>
      </c>
      <c r="J443" s="37">
        <v>2</v>
      </c>
      <c r="K443" s="38">
        <f t="shared" si="139"/>
        <v>78.16</v>
      </c>
      <c r="L443" s="39"/>
    </row>
    <row r="444" spans="1:12">
      <c r="A444" s="21"/>
      <c r="B444" s="33"/>
      <c r="C444" s="40" t="s">
        <v>27</v>
      </c>
      <c r="D444" s="41">
        <f>SUM(D436:D443)</f>
        <v>2416.1600000000003</v>
      </c>
      <c r="E444" s="41">
        <f t="shared" ref="E444:G444" si="144">SUM(E436:E443)</f>
        <v>4116.1600000000008</v>
      </c>
      <c r="F444" s="41">
        <f t="shared" si="144"/>
        <v>4116.1600000000008</v>
      </c>
      <c r="G444" s="41">
        <f t="shared" si="144"/>
        <v>584.83999999999992</v>
      </c>
      <c r="H444" s="37"/>
      <c r="I444" s="42"/>
      <c r="J444" s="37"/>
      <c r="K444" s="41">
        <f t="shared" ref="K444" si="145">SUM(K436:K443)</f>
        <v>584.83999999999992</v>
      </c>
      <c r="L444" s="39"/>
    </row>
    <row r="445" spans="1:12">
      <c r="A445" s="21"/>
      <c r="B445" s="46" t="s">
        <v>326</v>
      </c>
      <c r="C445" s="47"/>
      <c r="D445" s="48"/>
      <c r="E445" s="49">
        <f>E444/2</f>
        <v>2058.0800000000004</v>
      </c>
      <c r="F445" s="50"/>
      <c r="G445" s="50"/>
      <c r="H445" s="51"/>
      <c r="I445" s="52"/>
      <c r="J445" s="51"/>
      <c r="K445" s="53"/>
      <c r="L445" s="54"/>
    </row>
    <row r="446" spans="1:12">
      <c r="A446" s="29"/>
      <c r="B446" s="30"/>
      <c r="C446" s="30" t="s">
        <v>403</v>
      </c>
      <c r="D446" s="31"/>
      <c r="E446" s="31"/>
      <c r="F446" s="31"/>
      <c r="G446" s="31"/>
      <c r="H446" s="31"/>
      <c r="I446" s="31"/>
      <c r="J446" s="31"/>
      <c r="K446" s="31"/>
      <c r="L446" s="32"/>
    </row>
    <row r="447" spans="1:12">
      <c r="A447" s="29"/>
      <c r="B447" s="14"/>
      <c r="C447" s="14" t="s">
        <v>404</v>
      </c>
      <c r="D447" s="17">
        <v>3700</v>
      </c>
      <c r="E447" s="17">
        <f>D447*2</f>
        <v>7400</v>
      </c>
      <c r="F447" s="17">
        <f t="shared" ref="F447:F452" si="146">E447</f>
        <v>7400</v>
      </c>
      <c r="G447" s="17">
        <v>0</v>
      </c>
      <c r="H447" s="37">
        <v>0</v>
      </c>
      <c r="I447" s="37" t="str">
        <f t="shared" ref="I447:I452" si="147">IF(H447=1,"DIÁRIA",IF(H447=2,"DIAS ALTERN.","SEM SERVIÇO"))</f>
        <v>SEM SERVIÇO</v>
      </c>
      <c r="J447" s="37">
        <v>2</v>
      </c>
      <c r="K447" s="38">
        <f t="shared" ref="K447:K452" si="148">IF(H447=0,0,(G447/H447)*J447)</f>
        <v>0</v>
      </c>
      <c r="L447" s="39" t="s">
        <v>313</v>
      </c>
    </row>
    <row r="448" spans="1:12">
      <c r="A448" s="21" t="s">
        <v>18</v>
      </c>
      <c r="B448" s="33" t="s">
        <v>19</v>
      </c>
      <c r="C448" s="34" t="s">
        <v>405</v>
      </c>
      <c r="D448" s="43">
        <v>538.65</v>
      </c>
      <c r="E448" s="36">
        <f t="shared" ref="E448:E452" si="149">D448</f>
        <v>538.65</v>
      </c>
      <c r="F448" s="36">
        <f t="shared" si="146"/>
        <v>538.65</v>
      </c>
      <c r="G448" s="35">
        <f>D448</f>
        <v>538.65</v>
      </c>
      <c r="H448" s="37">
        <v>2</v>
      </c>
      <c r="I448" s="37" t="str">
        <f t="shared" si="147"/>
        <v>DIAS ALTERN.</v>
      </c>
      <c r="J448" s="37">
        <v>2</v>
      </c>
      <c r="K448" s="38">
        <f t="shared" si="148"/>
        <v>538.65</v>
      </c>
      <c r="L448" s="39"/>
    </row>
    <row r="449" spans="1:12">
      <c r="A449" s="21" t="s">
        <v>18</v>
      </c>
      <c r="B449" s="33" t="s">
        <v>15</v>
      </c>
      <c r="C449" s="34" t="s">
        <v>406</v>
      </c>
      <c r="D449" s="43">
        <v>465.74</v>
      </c>
      <c r="E449" s="36">
        <f t="shared" si="149"/>
        <v>465.74</v>
      </c>
      <c r="F449" s="36">
        <f t="shared" si="146"/>
        <v>465.74</v>
      </c>
      <c r="G449" s="35">
        <f>D449</f>
        <v>465.74</v>
      </c>
      <c r="H449" s="37">
        <v>2</v>
      </c>
      <c r="I449" s="37" t="str">
        <f t="shared" si="147"/>
        <v>DIAS ALTERN.</v>
      </c>
      <c r="J449" s="37">
        <v>2</v>
      </c>
      <c r="K449" s="38">
        <f t="shared" si="148"/>
        <v>465.74</v>
      </c>
      <c r="L449" s="39"/>
    </row>
    <row r="450" spans="1:12">
      <c r="A450" s="21" t="s">
        <v>18</v>
      </c>
      <c r="B450" s="33" t="s">
        <v>15</v>
      </c>
      <c r="C450" s="34" t="s">
        <v>407</v>
      </c>
      <c r="D450" s="43">
        <v>183.93</v>
      </c>
      <c r="E450" s="36">
        <f t="shared" si="149"/>
        <v>183.93</v>
      </c>
      <c r="F450" s="36">
        <f t="shared" si="146"/>
        <v>183.93</v>
      </c>
      <c r="G450" s="35">
        <f>D450</f>
        <v>183.93</v>
      </c>
      <c r="H450" s="37">
        <v>2</v>
      </c>
      <c r="I450" s="37" t="str">
        <f t="shared" si="147"/>
        <v>DIAS ALTERN.</v>
      </c>
      <c r="J450" s="37">
        <v>2</v>
      </c>
      <c r="K450" s="38">
        <f t="shared" si="148"/>
        <v>183.93</v>
      </c>
      <c r="L450" s="39"/>
    </row>
    <row r="451" spans="1:12">
      <c r="A451" s="21" t="s">
        <v>18</v>
      </c>
      <c r="B451" s="33" t="s">
        <v>15</v>
      </c>
      <c r="C451" s="34" t="s">
        <v>408</v>
      </c>
      <c r="D451" s="43">
        <v>782.3</v>
      </c>
      <c r="E451" s="36">
        <f t="shared" si="149"/>
        <v>782.3</v>
      </c>
      <c r="F451" s="36">
        <f t="shared" si="146"/>
        <v>782.3</v>
      </c>
      <c r="G451" s="35">
        <f t="shared" ref="G451" si="150">D451</f>
        <v>782.3</v>
      </c>
      <c r="H451" s="37">
        <v>2</v>
      </c>
      <c r="I451" s="37" t="str">
        <f t="shared" si="147"/>
        <v>DIAS ALTERN.</v>
      </c>
      <c r="J451" s="37">
        <v>2</v>
      </c>
      <c r="K451" s="38">
        <f t="shared" si="148"/>
        <v>782.3</v>
      </c>
      <c r="L451" s="39"/>
    </row>
    <row r="452" spans="1:12">
      <c r="A452" s="21"/>
      <c r="B452" s="33" t="s">
        <v>15</v>
      </c>
      <c r="C452" s="34" t="s">
        <v>409</v>
      </c>
      <c r="D452" s="43">
        <v>66.150000000000006</v>
      </c>
      <c r="E452" s="36">
        <f t="shared" si="149"/>
        <v>66.150000000000006</v>
      </c>
      <c r="F452" s="36">
        <f t="shared" si="146"/>
        <v>66.150000000000006</v>
      </c>
      <c r="G452" s="35">
        <v>0</v>
      </c>
      <c r="H452" s="37">
        <v>0</v>
      </c>
      <c r="I452" s="37" t="str">
        <f t="shared" si="147"/>
        <v>SEM SERVIÇO</v>
      </c>
      <c r="J452" s="37">
        <v>2</v>
      </c>
      <c r="K452" s="38">
        <f t="shared" si="148"/>
        <v>0</v>
      </c>
      <c r="L452" s="39"/>
    </row>
    <row r="453" spans="1:12">
      <c r="A453" s="21"/>
      <c r="B453" s="33"/>
      <c r="C453" s="40" t="s">
        <v>27</v>
      </c>
      <c r="D453" s="41">
        <f>SUM(D447:D452)</f>
        <v>5736.7699999999995</v>
      </c>
      <c r="E453" s="41">
        <f>SUM(E447:E452)</f>
        <v>9436.7699999999986</v>
      </c>
      <c r="F453" s="41">
        <f>SUM(F447:F452)</f>
        <v>9436.7699999999986</v>
      </c>
      <c r="G453" s="41">
        <f>SUM(G448:G452)</f>
        <v>1970.62</v>
      </c>
      <c r="H453" s="37"/>
      <c r="I453" s="42"/>
      <c r="J453" s="37"/>
      <c r="K453" s="41">
        <f>SUM(K448:K452)</f>
        <v>1970.62</v>
      </c>
      <c r="L453" s="39"/>
    </row>
    <row r="454" spans="1:12">
      <c r="A454" s="21"/>
      <c r="B454" s="46" t="s">
        <v>326</v>
      </c>
      <c r="C454" s="47"/>
      <c r="D454" s="48"/>
      <c r="E454" s="49">
        <f>E453/2</f>
        <v>4718.3849999999993</v>
      </c>
      <c r="F454" s="50"/>
      <c r="G454" s="50"/>
      <c r="H454" s="51"/>
      <c r="I454" s="52"/>
      <c r="J454" s="51"/>
      <c r="K454" s="53"/>
      <c r="L454" s="54"/>
    </row>
    <row r="455" spans="1:12">
      <c r="A455" s="29"/>
      <c r="B455" s="30"/>
      <c r="C455" s="30" t="s">
        <v>410</v>
      </c>
      <c r="D455" s="31"/>
      <c r="E455" s="31"/>
      <c r="F455" s="31"/>
      <c r="G455" s="31"/>
      <c r="H455" s="31"/>
      <c r="I455" s="31"/>
      <c r="J455" s="31"/>
      <c r="K455" s="31"/>
      <c r="L455" s="32"/>
    </row>
    <row r="456" spans="1:12">
      <c r="A456" s="45"/>
      <c r="B456" s="14"/>
      <c r="C456" s="14" t="s">
        <v>411</v>
      </c>
      <c r="D456" s="17">
        <v>4800</v>
      </c>
      <c r="E456" s="17">
        <f>D456*2</f>
        <v>9600</v>
      </c>
      <c r="F456" s="17">
        <f>E456</f>
        <v>9600</v>
      </c>
      <c r="G456" s="17">
        <v>0</v>
      </c>
      <c r="H456" s="37">
        <v>0</v>
      </c>
      <c r="I456" s="37" t="str">
        <f t="shared" ref="I456:I469" si="151">IF(H456=1,"DIÁRIA",IF(H456=2,"DIAS ALTERN.","SEM SERVIÇO"))</f>
        <v>SEM SERVIÇO</v>
      </c>
      <c r="J456" s="37">
        <v>2</v>
      </c>
      <c r="K456" s="38">
        <f t="shared" ref="K456:K469" si="152">IF(H456=0,0,(G456/H456)*J456)</f>
        <v>0</v>
      </c>
      <c r="L456" s="39" t="s">
        <v>313</v>
      </c>
    </row>
    <row r="457" spans="1:12">
      <c r="A457" s="21" t="s">
        <v>18</v>
      </c>
      <c r="B457" s="33" t="s">
        <v>19</v>
      </c>
      <c r="C457" s="34" t="s">
        <v>405</v>
      </c>
      <c r="D457" s="43">
        <v>1400</v>
      </c>
      <c r="E457" s="36">
        <f>D457</f>
        <v>1400</v>
      </c>
      <c r="F457" s="36">
        <f>E457</f>
        <v>1400</v>
      </c>
      <c r="G457" s="35">
        <f>D457</f>
        <v>1400</v>
      </c>
      <c r="H457" s="37">
        <v>2</v>
      </c>
      <c r="I457" s="37" t="str">
        <f t="shared" si="151"/>
        <v>DIAS ALTERN.</v>
      </c>
      <c r="J457" s="37">
        <v>2</v>
      </c>
      <c r="K457" s="38">
        <f t="shared" si="152"/>
        <v>1400</v>
      </c>
      <c r="L457" s="39"/>
    </row>
    <row r="458" spans="1:12">
      <c r="A458" s="21" t="s">
        <v>18</v>
      </c>
      <c r="B458" s="33" t="s">
        <v>15</v>
      </c>
      <c r="C458" s="34" t="s">
        <v>412</v>
      </c>
      <c r="D458" s="43">
        <v>246.83</v>
      </c>
      <c r="E458" s="36">
        <f>D458</f>
        <v>246.83</v>
      </c>
      <c r="F458" s="36">
        <f>E458</f>
        <v>246.83</v>
      </c>
      <c r="G458" s="35">
        <f>D458</f>
        <v>246.83</v>
      </c>
      <c r="H458" s="37">
        <v>2</v>
      </c>
      <c r="I458" s="37" t="str">
        <f t="shared" si="151"/>
        <v>DIAS ALTERN.</v>
      </c>
      <c r="J458" s="37">
        <v>2</v>
      </c>
      <c r="K458" s="38">
        <f t="shared" si="152"/>
        <v>246.83</v>
      </c>
      <c r="L458" s="39"/>
    </row>
    <row r="459" spans="1:12">
      <c r="A459" s="21" t="s">
        <v>18</v>
      </c>
      <c r="B459" s="33" t="s">
        <v>15</v>
      </c>
      <c r="C459" s="34" t="s">
        <v>413</v>
      </c>
      <c r="D459" s="43">
        <v>48.35</v>
      </c>
      <c r="E459" s="36">
        <f t="shared" ref="E459:F461" si="153">D459</f>
        <v>48.35</v>
      </c>
      <c r="F459" s="36">
        <f t="shared" si="153"/>
        <v>48.35</v>
      </c>
      <c r="G459" s="35">
        <f t="shared" ref="G459:G460" si="154">D459</f>
        <v>48.35</v>
      </c>
      <c r="H459" s="37">
        <v>2</v>
      </c>
      <c r="I459" s="37" t="str">
        <f t="shared" si="151"/>
        <v>DIAS ALTERN.</v>
      </c>
      <c r="J459" s="37">
        <v>2</v>
      </c>
      <c r="K459" s="38">
        <f t="shared" si="152"/>
        <v>48.35</v>
      </c>
      <c r="L459" s="39"/>
    </row>
    <row r="460" spans="1:12">
      <c r="A460" s="21" t="s">
        <v>18</v>
      </c>
      <c r="B460" s="33" t="s">
        <v>15</v>
      </c>
      <c r="C460" s="34" t="s">
        <v>414</v>
      </c>
      <c r="D460" s="43">
        <v>196.4</v>
      </c>
      <c r="E460" s="36">
        <f t="shared" si="153"/>
        <v>196.4</v>
      </c>
      <c r="F460" s="36">
        <f t="shared" si="153"/>
        <v>196.4</v>
      </c>
      <c r="G460" s="35">
        <f t="shared" si="154"/>
        <v>196.4</v>
      </c>
      <c r="H460" s="37">
        <v>2</v>
      </c>
      <c r="I460" s="37" t="str">
        <f t="shared" si="151"/>
        <v>DIAS ALTERN.</v>
      </c>
      <c r="J460" s="37">
        <v>2</v>
      </c>
      <c r="K460" s="38">
        <f t="shared" si="152"/>
        <v>196.4</v>
      </c>
      <c r="L460" s="39"/>
    </row>
    <row r="461" spans="1:12">
      <c r="A461" s="21" t="s">
        <v>18</v>
      </c>
      <c r="B461" s="33" t="s">
        <v>15</v>
      </c>
      <c r="C461" s="34" t="s">
        <v>415</v>
      </c>
      <c r="D461" s="43">
        <v>76.010000000000005</v>
      </c>
      <c r="E461" s="36">
        <f t="shared" si="153"/>
        <v>76.010000000000005</v>
      </c>
      <c r="F461" s="36">
        <f t="shared" si="153"/>
        <v>76.010000000000005</v>
      </c>
      <c r="G461" s="35">
        <f>D461</f>
        <v>76.010000000000005</v>
      </c>
      <c r="H461" s="37">
        <v>2</v>
      </c>
      <c r="I461" s="37" t="str">
        <f t="shared" si="151"/>
        <v>DIAS ALTERN.</v>
      </c>
      <c r="J461" s="37">
        <v>2</v>
      </c>
      <c r="K461" s="38">
        <f t="shared" si="152"/>
        <v>76.010000000000005</v>
      </c>
      <c r="L461" s="39"/>
    </row>
    <row r="462" spans="1:12">
      <c r="A462" s="21" t="s">
        <v>18</v>
      </c>
      <c r="B462" s="33" t="s">
        <v>15</v>
      </c>
      <c r="C462" s="34" t="s">
        <v>416</v>
      </c>
      <c r="D462" s="43">
        <v>392.6</v>
      </c>
      <c r="E462" s="36">
        <f>D462</f>
        <v>392.6</v>
      </c>
      <c r="F462" s="36">
        <f>E462</f>
        <v>392.6</v>
      </c>
      <c r="G462" s="35">
        <f>D462</f>
        <v>392.6</v>
      </c>
      <c r="H462" s="37">
        <v>2</v>
      </c>
      <c r="I462" s="37" t="str">
        <f t="shared" si="151"/>
        <v>DIAS ALTERN.</v>
      </c>
      <c r="J462" s="37">
        <v>2</v>
      </c>
      <c r="K462" s="38">
        <f t="shared" si="152"/>
        <v>392.6</v>
      </c>
      <c r="L462" s="39"/>
    </row>
    <row r="463" spans="1:12">
      <c r="A463" s="21" t="s">
        <v>18</v>
      </c>
      <c r="B463" s="33" t="s">
        <v>15</v>
      </c>
      <c r="C463" s="34" t="s">
        <v>417</v>
      </c>
      <c r="D463" s="43">
        <v>172.11</v>
      </c>
      <c r="E463" s="36">
        <f t="shared" ref="E463:F469" si="155">D463</f>
        <v>172.11</v>
      </c>
      <c r="F463" s="36">
        <f t="shared" si="155"/>
        <v>172.11</v>
      </c>
      <c r="G463" s="35">
        <f>D463</f>
        <v>172.11</v>
      </c>
      <c r="H463" s="37">
        <v>2</v>
      </c>
      <c r="I463" s="37" t="str">
        <f t="shared" si="151"/>
        <v>DIAS ALTERN.</v>
      </c>
      <c r="J463" s="37">
        <v>2</v>
      </c>
      <c r="K463" s="38">
        <f t="shared" si="152"/>
        <v>172.11</v>
      </c>
      <c r="L463" s="39"/>
    </row>
    <row r="464" spans="1:12">
      <c r="A464" s="21" t="s">
        <v>18</v>
      </c>
      <c r="B464" s="33" t="s">
        <v>15</v>
      </c>
      <c r="C464" s="34" t="s">
        <v>418</v>
      </c>
      <c r="D464" s="43">
        <v>211.24</v>
      </c>
      <c r="E464" s="36">
        <f t="shared" si="155"/>
        <v>211.24</v>
      </c>
      <c r="F464" s="36">
        <f t="shared" si="155"/>
        <v>211.24</v>
      </c>
      <c r="G464" s="35">
        <f>D464</f>
        <v>211.24</v>
      </c>
      <c r="H464" s="37">
        <v>2</v>
      </c>
      <c r="I464" s="37" t="str">
        <f t="shared" si="151"/>
        <v>DIAS ALTERN.</v>
      </c>
      <c r="J464" s="37">
        <v>2</v>
      </c>
      <c r="K464" s="38">
        <f t="shared" si="152"/>
        <v>211.24</v>
      </c>
      <c r="L464" s="39"/>
    </row>
    <row r="465" spans="1:12">
      <c r="A465" s="21" t="s">
        <v>18</v>
      </c>
      <c r="B465" s="33" t="s">
        <v>15</v>
      </c>
      <c r="C465" s="34" t="s">
        <v>419</v>
      </c>
      <c r="D465" s="43">
        <v>215.64</v>
      </c>
      <c r="E465" s="36">
        <f t="shared" si="155"/>
        <v>215.64</v>
      </c>
      <c r="F465" s="36">
        <f t="shared" si="155"/>
        <v>215.64</v>
      </c>
      <c r="G465" s="35">
        <f>D465</f>
        <v>215.64</v>
      </c>
      <c r="H465" s="37">
        <v>2</v>
      </c>
      <c r="I465" s="37" t="str">
        <f t="shared" si="151"/>
        <v>DIAS ALTERN.</v>
      </c>
      <c r="J465" s="37">
        <v>2</v>
      </c>
      <c r="K465" s="38">
        <f t="shared" si="152"/>
        <v>215.64</v>
      </c>
      <c r="L465" s="39"/>
    </row>
    <row r="466" spans="1:12">
      <c r="A466" s="21"/>
      <c r="B466" s="33" t="s">
        <v>15</v>
      </c>
      <c r="C466" s="34" t="s">
        <v>52</v>
      </c>
      <c r="D466" s="43">
        <v>204.8</v>
      </c>
      <c r="E466" s="36">
        <f t="shared" si="155"/>
        <v>204.8</v>
      </c>
      <c r="F466" s="36">
        <f t="shared" si="155"/>
        <v>204.8</v>
      </c>
      <c r="G466" s="35">
        <v>0</v>
      </c>
      <c r="H466" s="37">
        <v>0</v>
      </c>
      <c r="I466" s="37" t="str">
        <f t="shared" si="151"/>
        <v>SEM SERVIÇO</v>
      </c>
      <c r="J466" s="37">
        <v>2</v>
      </c>
      <c r="K466" s="38">
        <f t="shared" si="152"/>
        <v>0</v>
      </c>
      <c r="L466" s="39"/>
    </row>
    <row r="467" spans="1:12">
      <c r="A467" s="21" t="s">
        <v>18</v>
      </c>
      <c r="B467" s="33" t="s">
        <v>15</v>
      </c>
      <c r="C467" s="34" t="s">
        <v>420</v>
      </c>
      <c r="D467" s="43">
        <v>198.23</v>
      </c>
      <c r="E467" s="36">
        <f t="shared" si="155"/>
        <v>198.23</v>
      </c>
      <c r="F467" s="36">
        <f t="shared" si="155"/>
        <v>198.23</v>
      </c>
      <c r="G467" s="35">
        <f t="shared" ref="G467" si="156">D467</f>
        <v>198.23</v>
      </c>
      <c r="H467" s="37">
        <v>2</v>
      </c>
      <c r="I467" s="37" t="str">
        <f t="shared" si="151"/>
        <v>DIAS ALTERN.</v>
      </c>
      <c r="J467" s="37">
        <v>2</v>
      </c>
      <c r="K467" s="38">
        <f t="shared" si="152"/>
        <v>198.23</v>
      </c>
      <c r="L467" s="39"/>
    </row>
    <row r="468" spans="1:12">
      <c r="A468" s="21" t="s">
        <v>18</v>
      </c>
      <c r="B468" s="33" t="s">
        <v>15</v>
      </c>
      <c r="C468" s="34" t="s">
        <v>421</v>
      </c>
      <c r="D468" s="43">
        <v>925.87</v>
      </c>
      <c r="E468" s="36">
        <f t="shared" si="155"/>
        <v>925.87</v>
      </c>
      <c r="F468" s="36">
        <f t="shared" si="155"/>
        <v>925.87</v>
      </c>
      <c r="G468" s="35">
        <f>D468</f>
        <v>925.87</v>
      </c>
      <c r="H468" s="37">
        <v>2</v>
      </c>
      <c r="I468" s="37" t="str">
        <f t="shared" si="151"/>
        <v>DIAS ALTERN.</v>
      </c>
      <c r="J468" s="37">
        <v>2</v>
      </c>
      <c r="K468" s="38">
        <f t="shared" si="152"/>
        <v>925.87</v>
      </c>
      <c r="L468" s="39"/>
    </row>
    <row r="469" spans="1:12">
      <c r="A469" s="21" t="s">
        <v>18</v>
      </c>
      <c r="B469" s="33" t="s">
        <v>15</v>
      </c>
      <c r="C469" s="34" t="s">
        <v>422</v>
      </c>
      <c r="D469" s="43">
        <v>368.7</v>
      </c>
      <c r="E469" s="36">
        <f t="shared" si="155"/>
        <v>368.7</v>
      </c>
      <c r="F469" s="36">
        <f t="shared" si="155"/>
        <v>368.7</v>
      </c>
      <c r="G469" s="35">
        <f t="shared" ref="G469" si="157">D469</f>
        <v>368.7</v>
      </c>
      <c r="H469" s="37">
        <v>2</v>
      </c>
      <c r="I469" s="37" t="str">
        <f t="shared" si="151"/>
        <v>DIAS ALTERN.</v>
      </c>
      <c r="J469" s="37">
        <v>2</v>
      </c>
      <c r="K469" s="38">
        <f t="shared" si="152"/>
        <v>368.7</v>
      </c>
      <c r="L469" s="39"/>
    </row>
    <row r="470" spans="1:12">
      <c r="A470" s="21"/>
      <c r="B470" s="33"/>
      <c r="C470" s="40" t="s">
        <v>27</v>
      </c>
      <c r="D470" s="41">
        <f>SUM(D456:D469)</f>
        <v>9456.7800000000007</v>
      </c>
      <c r="E470" s="41">
        <f>SUM(E456:E469)</f>
        <v>14256.78</v>
      </c>
      <c r="F470" s="41">
        <f>SUM(F456:F469)</f>
        <v>14256.78</v>
      </c>
      <c r="G470" s="41">
        <f t="shared" ref="G470" si="158">SUM(G456:G469)</f>
        <v>4451.9799999999996</v>
      </c>
      <c r="H470" s="37"/>
      <c r="I470" s="42"/>
      <c r="J470" s="37"/>
      <c r="K470" s="41">
        <f>SUM(K456:K469)</f>
        <v>4451.9799999999996</v>
      </c>
      <c r="L470" s="39"/>
    </row>
    <row r="471" spans="1:12">
      <c r="A471" s="21"/>
      <c r="B471" s="46" t="s">
        <v>423</v>
      </c>
      <c r="C471" s="47"/>
      <c r="D471" s="48"/>
      <c r="E471" s="49">
        <f>E470/2</f>
        <v>7128.39</v>
      </c>
      <c r="F471" s="50"/>
      <c r="G471" s="50"/>
      <c r="H471" s="51"/>
      <c r="I471" s="52"/>
      <c r="J471" s="51"/>
      <c r="K471" s="53"/>
      <c r="L471" s="39"/>
    </row>
    <row r="472" spans="1:12">
      <c r="A472" s="55"/>
      <c r="B472" s="56"/>
      <c r="C472" s="57" t="s">
        <v>424</v>
      </c>
      <c r="D472" s="49">
        <f>SUM(D453,D470,D411,D386,D371,D425,D433,D355,D397,D444,D343,D327,D317,D306,D266,D246,D227,D218,D185,D163,D136,D103,D95,D91,D56,D48,D38,D24,D17)</f>
        <v>176588.943</v>
      </c>
      <c r="E472" s="49">
        <f>SUM(E454,E471,E412,E387,E372,E426,E434,E356,E398,E445,E344,E327,E317,E306,E266,E246,E227,E218,E185,E163,E136,E103,E95,E91,E56,E48,E38,E24,E17)</f>
        <v>164033.258</v>
      </c>
      <c r="F472" s="49">
        <f>SUM(F453,F470,F411,F386,F371,F425,F433,F355,F397,F444,F343,F327,F317,F306,F266,F246,F227,F218,F185,F163,F136,F103,F95,F91,F56,F48,F38,F24,F17)</f>
        <v>259815.95299999998</v>
      </c>
      <c r="G472" s="49">
        <f>SUM(G453,G470,G411,G386,G371,G425,G433,G355,G397,G444,G343,G327,G317,G306,G266,G246,G227,G218,G185,G163,G136,G103,G95,G91,G56,G48,G38,G24,G17)</f>
        <v>96472.383000000002</v>
      </c>
      <c r="H472" s="49"/>
      <c r="I472" s="49"/>
      <c r="J472" s="49"/>
      <c r="K472" s="49">
        <f t="shared" ref="K472" si="159">SUM(K453,K470,K411,K386,K371,K425,K433,K355,K397,K444,K343,K327,K317,K306,K266,K246,K227,K218,K185,K163,K136,K103,K95,K91,K56,K48,K38,K24,K17)</f>
        <v>171445.75599999999</v>
      </c>
      <c r="L472" s="39"/>
    </row>
  </sheetData>
  <mergeCells count="48">
    <mergeCell ref="L436:L444"/>
    <mergeCell ref="B445:D445"/>
    <mergeCell ref="L447:L453"/>
    <mergeCell ref="B454:D454"/>
    <mergeCell ref="L456:L472"/>
    <mergeCell ref="B471:D471"/>
    <mergeCell ref="B412:D412"/>
    <mergeCell ref="B413:K414"/>
    <mergeCell ref="L416:L425"/>
    <mergeCell ref="B426:D426"/>
    <mergeCell ref="L428:L433"/>
    <mergeCell ref="B434:D434"/>
    <mergeCell ref="B373:K374"/>
    <mergeCell ref="L376:L386"/>
    <mergeCell ref="B387:D387"/>
    <mergeCell ref="L389:L397"/>
    <mergeCell ref="B398:D398"/>
    <mergeCell ref="L400:L411"/>
    <mergeCell ref="B344:D344"/>
    <mergeCell ref="B345:K346"/>
    <mergeCell ref="L348:L355"/>
    <mergeCell ref="B356:D356"/>
    <mergeCell ref="L358:L371"/>
    <mergeCell ref="B372:D372"/>
    <mergeCell ref="L248:L266"/>
    <mergeCell ref="L268:L306"/>
    <mergeCell ref="L308:L317"/>
    <mergeCell ref="L319:L327"/>
    <mergeCell ref="B328:K329"/>
    <mergeCell ref="L331:L343"/>
    <mergeCell ref="L105:L136"/>
    <mergeCell ref="L138:L163"/>
    <mergeCell ref="L165:L185"/>
    <mergeCell ref="L187:L218"/>
    <mergeCell ref="L220:L227"/>
    <mergeCell ref="L229:L246"/>
    <mergeCell ref="L26:L38"/>
    <mergeCell ref="L40:L48"/>
    <mergeCell ref="L50:L56"/>
    <mergeCell ref="L58:L91"/>
    <mergeCell ref="L93:L95"/>
    <mergeCell ref="L97:L103"/>
    <mergeCell ref="B1:L2"/>
    <mergeCell ref="B3:L4"/>
    <mergeCell ref="H5:I5"/>
    <mergeCell ref="B6:K7"/>
    <mergeCell ref="L9:L17"/>
    <mergeCell ref="L19:L24"/>
  </mergeCells>
  <printOptions horizontalCentered="1"/>
  <pageMargins left="0" right="0" top="0.78740157480314965" bottom="0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</dc:creator>
  <cp:lastModifiedBy>Margareth</cp:lastModifiedBy>
  <cp:lastPrinted>2018-09-26T18:30:15Z</cp:lastPrinted>
  <dcterms:created xsi:type="dcterms:W3CDTF">2018-09-26T18:29:14Z</dcterms:created>
  <dcterms:modified xsi:type="dcterms:W3CDTF">2018-09-26T18:30:43Z</dcterms:modified>
</cp:coreProperties>
</file>